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osneft\рн-юганскнефтегаз\ЗГД_по_снабжению\ССМТРУЛСК\УСОУиРМТР\ОРВР\СРНЛиНВЛ\ОРОС\ТОРГИ_ОФЕРТЫ\2025\ - Станции, трансформаторы\ЗК 01-2025 (НЛ)\Для размещения\"/>
    </mc:Choice>
  </mc:AlternateContent>
  <bookViews>
    <workbookView xWindow="-15" yWindow="-15" windowWidth="28830" windowHeight="7110" tabRatio="889"/>
  </bookViews>
  <sheets>
    <sheet name="Лот № 1" sheetId="74" r:id="rId1"/>
    <sheet name="Лот № 2" sheetId="72" r:id="rId2"/>
    <sheet name="Лот № 3" sheetId="75" r:id="rId3"/>
  </sheets>
  <definedNames>
    <definedName name="_xlnm._FilterDatabase" localSheetId="0" hidden="1">'Лот № 1'!$A$20:$K$226</definedName>
    <definedName name="_xlnm._FilterDatabase" localSheetId="1" hidden="1">'Лот № 2'!$A$20:$K$164</definedName>
    <definedName name="_xlnm._FilterDatabase" localSheetId="2" hidden="1">'Лот № 3'!$A$20:$K$166</definedName>
    <definedName name="_xlnm.Print_Titles" localSheetId="0">'Лот № 1'!$20:$20</definedName>
    <definedName name="_xlnm.Print_Titles" localSheetId="1">'Лот № 2'!$20:$20</definedName>
    <definedName name="_xlnm.Print_Titles" localSheetId="2">'Лот № 3'!$20:$20</definedName>
    <definedName name="_xlnm.Print_Area" localSheetId="0">'Лот № 1'!$A$1:$K$196</definedName>
    <definedName name="_xlnm.Print_Area" localSheetId="1">'Лот № 2'!$A$1:$K$134</definedName>
    <definedName name="_xlnm.Print_Area" localSheetId="2">'Лот № 3'!$A$1:$K$136</definedName>
  </definedNames>
  <calcPr calcId="162913"/>
</workbook>
</file>

<file path=xl/calcChain.xml><?xml version="1.0" encoding="utf-8"?>
<calcChain xmlns="http://schemas.openxmlformats.org/spreadsheetml/2006/main">
  <c r="H119" i="75" l="1"/>
  <c r="H120" i="75"/>
  <c r="E122" i="75" l="1"/>
  <c r="H121" i="75"/>
  <c r="H118" i="75"/>
  <c r="H117" i="75"/>
  <c r="H116" i="75"/>
  <c r="H115" i="75"/>
  <c r="H114" i="75"/>
  <c r="H113" i="75"/>
  <c r="H112" i="75"/>
  <c r="H111" i="75"/>
  <c r="H110" i="75"/>
  <c r="H109" i="75"/>
  <c r="H108" i="75"/>
  <c r="H107" i="75"/>
  <c r="H106" i="75"/>
  <c r="H105" i="75"/>
  <c r="H104" i="75"/>
  <c r="H103" i="75"/>
  <c r="H102" i="75"/>
  <c r="H101" i="75"/>
  <c r="H100" i="75"/>
  <c r="H99" i="75"/>
  <c r="H98" i="75"/>
  <c r="H97" i="75"/>
  <c r="H96" i="75"/>
  <c r="H95" i="75"/>
  <c r="H94" i="75"/>
  <c r="H93" i="75"/>
  <c r="H92" i="75"/>
  <c r="H91" i="75"/>
  <c r="H90" i="75"/>
  <c r="H89" i="75"/>
  <c r="H88" i="75"/>
  <c r="H87" i="75"/>
  <c r="H86" i="75"/>
  <c r="H85" i="75"/>
  <c r="H84" i="75"/>
  <c r="H83" i="75"/>
  <c r="H82" i="75"/>
  <c r="H81" i="75"/>
  <c r="H80" i="75"/>
  <c r="H79" i="75"/>
  <c r="H78" i="75"/>
  <c r="H77" i="75"/>
  <c r="H76" i="75"/>
  <c r="H75" i="75"/>
  <c r="H74" i="75"/>
  <c r="H73" i="75"/>
  <c r="H72" i="75"/>
  <c r="H71" i="75"/>
  <c r="H70" i="75"/>
  <c r="H69" i="75"/>
  <c r="H68" i="75"/>
  <c r="H67" i="75"/>
  <c r="H66" i="75"/>
  <c r="H65" i="75"/>
  <c r="H64" i="75"/>
  <c r="H63" i="75"/>
  <c r="H62" i="75"/>
  <c r="H61" i="75"/>
  <c r="H60" i="75"/>
  <c r="H59" i="75"/>
  <c r="H58" i="75"/>
  <c r="H57" i="75"/>
  <c r="H56" i="75"/>
  <c r="H55" i="75"/>
  <c r="H54" i="75"/>
  <c r="H53" i="75"/>
  <c r="H52" i="75"/>
  <c r="H51" i="75"/>
  <c r="H50" i="75"/>
  <c r="H49" i="75"/>
  <c r="H48" i="75"/>
  <c r="H47" i="75"/>
  <c r="H46" i="75"/>
  <c r="H45" i="75"/>
  <c r="H44" i="75"/>
  <c r="H43" i="75"/>
  <c r="H42" i="75"/>
  <c r="H41" i="75"/>
  <c r="H40" i="75"/>
  <c r="H39" i="75"/>
  <c r="H38" i="75"/>
  <c r="H37" i="75"/>
  <c r="H36" i="75"/>
  <c r="H35" i="75"/>
  <c r="H34" i="75"/>
  <c r="H33" i="75"/>
  <c r="H32" i="75"/>
  <c r="H31" i="75"/>
  <c r="H30" i="75"/>
  <c r="H29" i="75"/>
  <c r="H28" i="75"/>
  <c r="H27" i="75"/>
  <c r="H26" i="75"/>
  <c r="H25" i="75"/>
  <c r="H24" i="75"/>
  <c r="H23" i="75"/>
  <c r="H22" i="75"/>
  <c r="H21" i="75"/>
  <c r="H122" i="75" l="1"/>
  <c r="E182" i="74"/>
  <c r="H22" i="74"/>
  <c r="H23" i="74"/>
  <c r="H24" i="74"/>
  <c r="H25" i="74"/>
  <c r="H26" i="74"/>
  <c r="H27" i="74"/>
  <c r="H28" i="74"/>
  <c r="H29" i="74"/>
  <c r="H30" i="74"/>
  <c r="H31" i="74"/>
  <c r="H32" i="74"/>
  <c r="H33" i="74"/>
  <c r="H34" i="74"/>
  <c r="H35" i="74"/>
  <c r="H36" i="74"/>
  <c r="H37" i="74"/>
  <c r="H38" i="74"/>
  <c r="H39" i="74"/>
  <c r="H40" i="74"/>
  <c r="H41" i="74"/>
  <c r="H42" i="74"/>
  <c r="H43" i="74"/>
  <c r="H44" i="74"/>
  <c r="H45" i="74"/>
  <c r="H46" i="74"/>
  <c r="H47" i="74"/>
  <c r="H48" i="74"/>
  <c r="H49" i="74"/>
  <c r="H50" i="74"/>
  <c r="H51" i="74"/>
  <c r="H52" i="74"/>
  <c r="H53" i="74"/>
  <c r="H54" i="74"/>
  <c r="H55" i="74"/>
  <c r="H56" i="74"/>
  <c r="H57" i="74"/>
  <c r="H58" i="74"/>
  <c r="H59" i="74"/>
  <c r="H60" i="74"/>
  <c r="H61" i="74"/>
  <c r="H62" i="74"/>
  <c r="H63" i="74"/>
  <c r="H64" i="74"/>
  <c r="H65" i="74"/>
  <c r="H66" i="74"/>
  <c r="H67" i="74"/>
  <c r="H68" i="74"/>
  <c r="H69" i="74"/>
  <c r="H70" i="74"/>
  <c r="H71" i="74"/>
  <c r="H72" i="74"/>
  <c r="H73" i="74"/>
  <c r="H74" i="74"/>
  <c r="H75" i="74"/>
  <c r="H76" i="74"/>
  <c r="H77" i="74"/>
  <c r="H78" i="74"/>
  <c r="H79" i="74"/>
  <c r="H80" i="74"/>
  <c r="H81" i="74"/>
  <c r="H82" i="74"/>
  <c r="H83" i="74"/>
  <c r="H84" i="74"/>
  <c r="H85" i="74"/>
  <c r="H86" i="74"/>
  <c r="H87" i="74"/>
  <c r="H88" i="74"/>
  <c r="H89" i="74"/>
  <c r="H90" i="74"/>
  <c r="H91" i="74"/>
  <c r="H92" i="74"/>
  <c r="H93" i="74"/>
  <c r="H94" i="74"/>
  <c r="H95" i="74"/>
  <c r="H96" i="74"/>
  <c r="H97" i="74"/>
  <c r="H98" i="74"/>
  <c r="H99" i="74"/>
  <c r="H100" i="74"/>
  <c r="H101" i="74"/>
  <c r="H102" i="74"/>
  <c r="H103" i="74"/>
  <c r="H104" i="74"/>
  <c r="H105" i="74"/>
  <c r="H106" i="74"/>
  <c r="H107" i="74"/>
  <c r="H108" i="74"/>
  <c r="H109" i="74"/>
  <c r="H110" i="74"/>
  <c r="H111" i="74"/>
  <c r="H112" i="74"/>
  <c r="H113" i="74"/>
  <c r="H114" i="74"/>
  <c r="H115" i="74"/>
  <c r="H116" i="74"/>
  <c r="H117" i="74"/>
  <c r="H118" i="74"/>
  <c r="H119" i="74"/>
  <c r="H120" i="74"/>
  <c r="H121" i="74"/>
  <c r="H122" i="74"/>
  <c r="H123" i="74"/>
  <c r="H124" i="74"/>
  <c r="H125" i="74"/>
  <c r="H126" i="74"/>
  <c r="H127" i="74"/>
  <c r="H128" i="74"/>
  <c r="H129" i="74"/>
  <c r="H130" i="74"/>
  <c r="H131" i="74"/>
  <c r="H132" i="74"/>
  <c r="H133" i="74"/>
  <c r="H134" i="74"/>
  <c r="H135" i="74"/>
  <c r="H136" i="74"/>
  <c r="H137" i="74"/>
  <c r="H138" i="74"/>
  <c r="H139" i="74"/>
  <c r="H140" i="74"/>
  <c r="H141" i="74"/>
  <c r="H142" i="74"/>
  <c r="H143" i="74"/>
  <c r="H144" i="74"/>
  <c r="H145" i="74"/>
  <c r="H146" i="74"/>
  <c r="H147" i="74"/>
  <c r="H148" i="74"/>
  <c r="H149" i="74"/>
  <c r="H150" i="74"/>
  <c r="H151" i="74"/>
  <c r="H152" i="74"/>
  <c r="H153" i="74"/>
  <c r="H154" i="74"/>
  <c r="H182" i="74" s="1"/>
  <c r="H155" i="74"/>
  <c r="H156" i="74"/>
  <c r="H157" i="74"/>
  <c r="H158" i="74"/>
  <c r="H159" i="74"/>
  <c r="H160" i="74"/>
  <c r="H161" i="74"/>
  <c r="H162" i="74"/>
  <c r="H163" i="74"/>
  <c r="H164" i="74"/>
  <c r="H165" i="74"/>
  <c r="H166" i="74"/>
  <c r="H167" i="74"/>
  <c r="H168" i="74"/>
  <c r="H169" i="74"/>
  <c r="H170" i="74"/>
  <c r="H171" i="74"/>
  <c r="H172" i="74"/>
  <c r="H173" i="74"/>
  <c r="H174" i="74"/>
  <c r="H175" i="74"/>
  <c r="H176" i="74"/>
  <c r="H177" i="74"/>
  <c r="H178" i="74"/>
  <c r="H179" i="74"/>
  <c r="H180" i="74"/>
  <c r="H181" i="74"/>
  <c r="H21" i="74"/>
  <c r="H22" i="72" l="1"/>
  <c r="H23" i="72"/>
  <c r="H24" i="72"/>
  <c r="H25" i="72"/>
  <c r="H26" i="72"/>
  <c r="H27" i="72"/>
  <c r="H28" i="72"/>
  <c r="H29" i="72"/>
  <c r="H30" i="72"/>
  <c r="H31" i="72"/>
  <c r="H32" i="72"/>
  <c r="H33" i="72"/>
  <c r="H34" i="72"/>
  <c r="H35" i="72"/>
  <c r="H36" i="72"/>
  <c r="H37" i="72"/>
  <c r="H38" i="72"/>
  <c r="H39" i="72"/>
  <c r="H40" i="72"/>
  <c r="H41" i="72"/>
  <c r="H42" i="72"/>
  <c r="H43" i="72"/>
  <c r="H44" i="72"/>
  <c r="H45" i="72"/>
  <c r="H46" i="72"/>
  <c r="H47" i="72"/>
  <c r="H48" i="72"/>
  <c r="H49" i="72"/>
  <c r="H50" i="72"/>
  <c r="H51" i="72"/>
  <c r="H52" i="72"/>
  <c r="H53" i="72"/>
  <c r="H54" i="72"/>
  <c r="H55" i="72"/>
  <c r="H56" i="72"/>
  <c r="H57" i="72"/>
  <c r="H58" i="72"/>
  <c r="H59" i="72"/>
  <c r="H60" i="72"/>
  <c r="H61" i="72"/>
  <c r="H62" i="72"/>
  <c r="H63" i="72"/>
  <c r="H64" i="72"/>
  <c r="H65" i="72"/>
  <c r="H66" i="72"/>
  <c r="H67" i="72"/>
  <c r="H68" i="72"/>
  <c r="H69" i="72"/>
  <c r="H70" i="72"/>
  <c r="H71" i="72"/>
  <c r="H72" i="72"/>
  <c r="H73" i="72"/>
  <c r="H74" i="72"/>
  <c r="H75" i="72"/>
  <c r="H76" i="72"/>
  <c r="H77" i="72"/>
  <c r="H78" i="72"/>
  <c r="H79" i="72"/>
  <c r="H80" i="72"/>
  <c r="H81" i="72"/>
  <c r="H82" i="72"/>
  <c r="H83" i="72"/>
  <c r="H84" i="72"/>
  <c r="H85" i="72"/>
  <c r="H86" i="72"/>
  <c r="H87" i="72"/>
  <c r="H88" i="72"/>
  <c r="H89" i="72"/>
  <c r="H90" i="72"/>
  <c r="H91" i="72"/>
  <c r="H92" i="72"/>
  <c r="H93" i="72"/>
  <c r="H94" i="72"/>
  <c r="H95" i="72"/>
  <c r="H96" i="72"/>
  <c r="H97" i="72"/>
  <c r="H98" i="72"/>
  <c r="H99" i="72"/>
  <c r="H100" i="72"/>
  <c r="H101" i="72"/>
  <c r="H102" i="72"/>
  <c r="H103" i="72"/>
  <c r="H104" i="72"/>
  <c r="H105" i="72"/>
  <c r="H106" i="72"/>
  <c r="H107" i="72"/>
  <c r="H108" i="72"/>
  <c r="H109" i="72"/>
  <c r="H110" i="72"/>
  <c r="H111" i="72"/>
  <c r="H112" i="72"/>
  <c r="H113" i="72"/>
  <c r="H114" i="72"/>
  <c r="H115" i="72"/>
  <c r="H116" i="72"/>
  <c r="H117" i="72"/>
  <c r="H118" i="72"/>
  <c r="H119" i="72"/>
  <c r="H21" i="72"/>
  <c r="E120" i="72"/>
  <c r="H120" i="72" l="1"/>
</calcChain>
</file>

<file path=xl/sharedStrings.xml><?xml version="1.0" encoding="utf-8"?>
<sst xmlns="http://schemas.openxmlformats.org/spreadsheetml/2006/main" count="2113" uniqueCount="373">
  <si>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</si>
  <si>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</si>
  <si>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</si>
  <si>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</si>
  <si>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</si>
  <si>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</si>
  <si>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</si>
  <si>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</si>
  <si>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</si>
  <si>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</si>
  <si>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</si>
  <si>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</si>
  <si>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</si>
  <si>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</si>
  <si>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</si>
  <si>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</si>
  <si>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</si>
  <si>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</si>
  <si>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</si>
  <si>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</si>
  <si>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</si>
  <si>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</si>
  <si>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</si>
  <si>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</si>
  <si>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</si>
  <si>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</si>
  <si>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</si>
  <si>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</si>
  <si>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</si>
  <si>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</si>
  <si>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</si>
  <si>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</si>
  <si>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</si>
  <si>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</si>
  <si>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</si>
  <si>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</si>
  <si>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</si>
  <si>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</si>
  <si>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</si>
  <si>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1 (НЕДЕЛИМЫЙ)</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</si>
  <si>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</si>
  <si>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</si>
  <si>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</si>
  <si>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</si>
  <si>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</si>
  <si>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</si>
  <si>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КСМ</t>
  </si>
  <si>
    <t>2 (НЕДЕЛИМЫЙ)</t>
  </si>
  <si>
    <t>ШТ</t>
  </si>
  <si>
    <t>Трансформатор б/у</t>
  </si>
  <si>
    <t>Трансформатор ТОЛ-СЭЩ-10-23-100/5 б/у</t>
  </si>
  <si>
    <t>Трансформатор ТМГ-630/10-0,4 б/у</t>
  </si>
  <si>
    <t>Трансформатор ТМГ-400/10-0,4 У1 б/у</t>
  </si>
  <si>
    <t>Трансформатор ТДМ-401 б/у</t>
  </si>
  <si>
    <t>Трансформатор ТМПНГ 400/3 б/у</t>
  </si>
  <si>
    <t>Трансформатор ТМПНГ 300/3 б/у</t>
  </si>
  <si>
    <t>Трансформатор ТМПНГ 400/4687 б/у</t>
  </si>
  <si>
    <t>Трансформатор ТМПН 250/2247 б/у</t>
  </si>
  <si>
    <t>Трансформатор ТМПН 100/1170 б/у</t>
  </si>
  <si>
    <t>Трансформатор ТМПН 100/1610 б/у</t>
  </si>
  <si>
    <t>Трансформатор ТМПН 160/2050 б/у</t>
  </si>
  <si>
    <t>Трансформатор АТМГ 630 б/у</t>
  </si>
  <si>
    <t>Трансформатор ТМПНГ 100/3 б/у</t>
  </si>
  <si>
    <t>Трансформатор ТМПН 1000/6 б/у</t>
  </si>
  <si>
    <t>Трансформатор ТМПН 630/6 б/у</t>
  </si>
  <si>
    <t>Трансформатор ТМПН 100/1250 б/у</t>
  </si>
  <si>
    <t>Трансформатор ТМПН 160/3/1902 б/у</t>
  </si>
  <si>
    <t>Трансформатор ТМПН 300/6 б/у</t>
  </si>
  <si>
    <t>Трансформатор ТМПН-400/6 б/у</t>
  </si>
  <si>
    <t>Трансформатор тока ТЗЛЭ-125 УХЛ2 б/у</t>
  </si>
  <si>
    <t>Трансформатор ТМ-100/6 б/у</t>
  </si>
  <si>
    <t>Трансформатор ТМ400/6 б/у</t>
  </si>
  <si>
    <t>Трансформатор ТМ 160/6 б/у</t>
  </si>
  <si>
    <t>Трансформатор ТМ630/6 б/у</t>
  </si>
  <si>
    <t>Трансформатор ТМ-250/6 б/у</t>
  </si>
  <si>
    <t>Трансформатор ТМН-4000/35 б/у</t>
  </si>
  <si>
    <t>Трансформатор ТМПНГ 520/6 б/у</t>
  </si>
  <si>
    <t>ЦЭЭО 6 ср-3</t>
  </si>
  <si>
    <t>ЦЭЭО 5 ср-2</t>
  </si>
  <si>
    <t>ЦТОРТ-3</t>
  </si>
  <si>
    <t>База «Монолит» г.Пыть-Ях </t>
  </si>
  <si>
    <t>База «Интрас» п.Сингапай </t>
  </si>
  <si>
    <t>База ООО «Новые технологии» г.Нефтеюганск</t>
  </si>
  <si>
    <t>ЦЭЭО 4 ср-1</t>
  </si>
  <si>
    <t>Бывш. база Алтай (Юганский регион) г.Нефтеюганск</t>
  </si>
  <si>
    <t>ЦДНГ-1</t>
  </si>
  <si>
    <t>ЦДНГ-5</t>
  </si>
  <si>
    <t>ЦЭЭО 3</t>
  </si>
  <si>
    <t>ЦЭЭО 3 ср-3</t>
  </si>
  <si>
    <t>ЦЭЭО 4 ср-3</t>
  </si>
  <si>
    <t>ЦЭЭО №7 УРТЭО</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</si>
  <si>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</si>
  <si>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</si>
  <si>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</si>
  <si>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</si>
  <si>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</si>
  <si>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</si>
  <si>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</si>
  <si>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</si>
  <si>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</si>
  <si>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</si>
  <si>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</si>
  <si>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</si>
  <si>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</si>
  <si>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</si>
  <si>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</si>
  <si>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</si>
  <si>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</si>
  <si>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</si>
  <si>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</si>
  <si>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</si>
  <si>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</si>
  <si>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</si>
  <si>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</si>
  <si>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</si>
  <si>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</si>
  <si>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</si>
  <si>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</si>
  <si>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</si>
  <si>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</si>
  <si>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</si>
  <si>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</si>
  <si>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</si>
  <si>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</si>
  <si>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</si>
  <si>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</si>
  <si>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</si>
  <si>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</si>
  <si>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</si>
  <si>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</si>
  <si>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</si>
  <si>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</si>
  <si>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</si>
  <si>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</si>
  <si>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</si>
  <si>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</si>
  <si>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</si>
  <si>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</si>
  <si>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</si>
  <si>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</si>
  <si>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</si>
  <si>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</si>
  <si>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</si>
  <si>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</si>
  <si>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</si>
  <si>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</si>
  <si>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</si>
  <si>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</si>
  <si>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</si>
  <si>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</si>
  <si>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</si>
  <si>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</si>
  <si>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</si>
  <si>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</si>
  <si>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</si>
  <si>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</si>
  <si>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</si>
  <si>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</si>
  <si>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</si>
  <si>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</si>
  <si>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</si>
  <si>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</si>
  <si>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</si>
  <si>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</si>
  <si>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</si>
  <si>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</si>
  <si>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</si>
  <si>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</si>
  <si>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</si>
  <si>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</si>
  <si>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</si>
  <si>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</si>
  <si>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</si>
  <si>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</si>
  <si>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</si>
  <si>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</si>
  <si>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</si>
  <si>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</si>
  <si>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</si>
  <si>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</si>
  <si>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</si>
  <si>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</si>
  <si>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</si>
  <si>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</si>
  <si>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</si>
  <si>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</si>
  <si>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</si>
  <si>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</si>
  <si>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</si>
  <si>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</si>
  <si>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</si>
  <si>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</si>
  <si>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</si>
  <si>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</si>
  <si>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</si>
  <si>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</si>
  <si>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</si>
  <si>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</si>
  <si>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</si>
  <si>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</si>
  <si>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</si>
  <si>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</si>
  <si>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</si>
  <si>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</si>
  <si>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</si>
  <si>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</si>
  <si>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</si>
  <si>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</si>
  <si>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</si>
  <si>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</si>
  <si>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</si>
  <si>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</si>
  <si>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</si>
  <si>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</si>
  <si>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</si>
  <si>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</si>
  <si>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</si>
  <si>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</si>
  <si>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</si>
  <si>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</si>
  <si>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</si>
  <si>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</si>
  <si>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</si>
  <si>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</si>
  <si>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</si>
  <si>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</si>
  <si>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</si>
  <si>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</si>
  <si>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</si>
  <si>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</si>
  <si>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</si>
  <si>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</si>
  <si>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</si>
  <si>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</si>
  <si>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</si>
  <si>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</si>
  <si>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</si>
  <si>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</si>
  <si>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</si>
  <si>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</si>
  <si>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Станция управления б/у, КТПН б/у, ПЧП б/у</t>
  </si>
  <si>
    <t>Станция управления Электон 05-630 б/у</t>
  </si>
  <si>
    <t>Станция управления АЛСУ-А630-М-04-Г б/у</t>
  </si>
  <si>
    <t>Станция управления БОРЕЦ-05П-800 б/у</t>
  </si>
  <si>
    <t>Станция управления Триол АК06-1КО б/у</t>
  </si>
  <si>
    <t>Станция управления Триол АК 06-630 б/у</t>
  </si>
  <si>
    <t>Станция управления Электон-05-1000 б/у</t>
  </si>
  <si>
    <t>Станция управления Орион 03-400 б/у</t>
  </si>
  <si>
    <t>Станция управления Орион 03-630 б/у</t>
  </si>
  <si>
    <t>Станция управления Электон-05-1200 б/у</t>
  </si>
  <si>
    <t>Станция управления БОРЕЦ-ВД105 б/у</t>
  </si>
  <si>
    <t>Станция управления ОРИОН-03-800 б/у</t>
  </si>
  <si>
    <t>Станция управления Эталон ЧР-630 б/у</t>
  </si>
  <si>
    <t>Станция управления Эталон ЧР-800 б/у</t>
  </si>
  <si>
    <t>Станция управления БОРЕЦ-01-400 б/у</t>
  </si>
  <si>
    <t>Станция управления Борец-01МВП-630 б/у</t>
  </si>
  <si>
    <t>Станция управления Электон-05-400 б/у</t>
  </si>
  <si>
    <t>Станция управления Электон 07-800 б/у</t>
  </si>
  <si>
    <t>Станция управления Электон 07-630 б/у</t>
  </si>
  <si>
    <t>Станция управления Борец-06-800 б/у</t>
  </si>
  <si>
    <t>Станция управления БОРЕЦ-ВД80 б/у</t>
  </si>
  <si>
    <t>Станция управления Борец-15-400 б/у</t>
  </si>
  <si>
    <t>Станция управления Эталон ЧР-400 б/у</t>
  </si>
  <si>
    <t>Станция управления Электон 05-800 б/у</t>
  </si>
  <si>
    <t>Станция управления Триол АК 06-800 б/у</t>
  </si>
  <si>
    <t>Станция управления Триол АК 02-630 б/у</t>
  </si>
  <si>
    <t>Станция управления Борец-06-630 б/у</t>
  </si>
  <si>
    <t>Станция управления Электон 04-630 б/у</t>
  </si>
  <si>
    <t>Станция управления Триол 06-1200 б/у</t>
  </si>
  <si>
    <t>Станция управления Эталон ЧР-1000 б/у</t>
  </si>
  <si>
    <t>Станция управления Борец-ВД160 б/у</t>
  </si>
  <si>
    <t>Станция управления Триол АК02-800 б/у</t>
  </si>
  <si>
    <t>Станция управления REDA б/у</t>
  </si>
  <si>
    <t>Станция управления ШГС-5805 б/у</t>
  </si>
  <si>
    <t>Станция управления Электон-04-400 б/у</t>
  </si>
  <si>
    <t>Станция управления СУАВП-50 б/у</t>
  </si>
  <si>
    <t>Станция управления БОРЕЦ-01 б/у</t>
  </si>
  <si>
    <t>Станция управления Электон 05-250 б/у</t>
  </si>
  <si>
    <t>Станция управления Триол АК 06-400 б/у</t>
  </si>
  <si>
    <t>Станция управления НЭК 06/630 б/у</t>
  </si>
  <si>
    <t>Станция управления БОРЕЦ-ВД250 б/у</t>
  </si>
  <si>
    <t>Станция управления НЭК 06М/800 б/у</t>
  </si>
  <si>
    <t>Станция управления Электон 04-250 б/у</t>
  </si>
  <si>
    <t>ООО "Алмаз-Нефтесервис", гп. Пойковский</t>
  </si>
  <si>
    <t>"Технологии ОФС", ПРБ, Приобское м/р,  район ЦДНГ-14</t>
  </si>
  <si>
    <t>Трансформатор ТДМ-317 б/у</t>
  </si>
  <si>
    <t>ЦДНГ-10</t>
  </si>
  <si>
    <t>ЦЭОТВС-2</t>
  </si>
  <si>
    <t>ЦЭЭО 1 ср-2</t>
  </si>
  <si>
    <t>ЦСПТГ-1</t>
  </si>
  <si>
    <t>Цех химизации №3</t>
  </si>
  <si>
    <t>"_____" ___________ 2025 г.</t>
  </si>
  <si>
    <t>3 (НЕДЕЛИМЫЙ)</t>
  </si>
  <si>
    <t>Электродвигатели б/у</t>
  </si>
  <si>
    <t>Эл.дв. 9.1ВЭДБ60-117/3М1эВ5 б/у</t>
  </si>
  <si>
    <t>Электродвигатель ВПЭД125-117 б/у</t>
  </si>
  <si>
    <t>Электродвигатель ВЭДБ40-117 б/у</t>
  </si>
  <si>
    <t>Электродвигатель ВЭДБ50-117 б/у</t>
  </si>
  <si>
    <t>Электродвигатель ПЭД100-117 б/у</t>
  </si>
  <si>
    <t>Электродвигатель ПЭД110-117 б/у</t>
  </si>
  <si>
    <t>Электродвигатель ПЭД125-117 б/у</t>
  </si>
  <si>
    <t>Электродвигатель ПЭД32-103 б/у</t>
  </si>
  <si>
    <t>Электродвигатель ПЭД32-117 б/у</t>
  </si>
  <si>
    <t>Электродвигатель ПЭД40-117 б/у</t>
  </si>
  <si>
    <t>Электродвигатель ПЭД45-103 б/у</t>
  </si>
  <si>
    <t>Электродвигатель ПЭД45-117 б/у</t>
  </si>
  <si>
    <t>Электродвигатель ПЭД50-117 б/у</t>
  </si>
  <si>
    <t>Электродвигатель ПЭД56-117 б/у</t>
  </si>
  <si>
    <t>Электродвигатель ПЭД63-117 б/у</t>
  </si>
  <si>
    <t>Электродвигатель ПЭД70-117 б/у</t>
  </si>
  <si>
    <t>Электродвигатель ПЭД90-117 б/у</t>
  </si>
  <si>
    <t>Электродвигатель ПЭДС90-117 б/у</t>
  </si>
  <si>
    <t>Эл.дв. 5НПЭД45-117 б/у</t>
  </si>
  <si>
    <t>Электродвигатель ПЭД120-117 б/у</t>
  </si>
  <si>
    <t>Электродвигатель ПЭД150-117 б/у</t>
  </si>
  <si>
    <t>Электродвигатель ПЭД80-117 б/у</t>
  </si>
  <si>
    <t>Эл.дв. 4АМ250М6 б/у</t>
  </si>
  <si>
    <t>Электродвигатель АИР 100L4 б/у</t>
  </si>
  <si>
    <t>Электродвигатель АИР80В4 б/у</t>
  </si>
  <si>
    <t>Эл.дв. ПВЭДН 32-117 б/у</t>
  </si>
  <si>
    <t>Электродвигатель ВЭД60-81 б/у</t>
  </si>
  <si>
    <t>Электродвигатель ПЭД140-117 б/у</t>
  </si>
  <si>
    <t>Эл.дв. 9ESP456IL 200P 125kW б/у</t>
  </si>
  <si>
    <t>Электродвигатель ПЭД125-130 б/у</t>
  </si>
  <si>
    <t>Электродвигатель ПЭДТ 150-130 б/у</t>
  </si>
  <si>
    <t>Эл.дв. АИР80В2 б/у</t>
  </si>
  <si>
    <t>Эл.дв. ВАО2-450LA2 315/3000 б/у</t>
  </si>
  <si>
    <t>Электродвигатель А4-400Х-4МУ3 б/у</t>
  </si>
  <si>
    <t>Электродвигатель АИР112М4 5,5 кВт б/у</t>
  </si>
  <si>
    <t>Электродвигатель ВРП 180 У2 б/у</t>
  </si>
  <si>
    <t>Электродвигатель АИМ 63 А4 б/у</t>
  </si>
  <si>
    <t>Электродвигатель АИМЛ63 В4 б/у</t>
  </si>
  <si>
    <t>Эл.дв. АИМЛ63A4У2,5 0,25/1350 б/у</t>
  </si>
  <si>
    <t>Электродвигатель АИМУ 63А 441 б/у</t>
  </si>
  <si>
    <t>Эл.дв. 4ВР63B4У2 б/у</t>
  </si>
  <si>
    <t>Электродвигатель АИМЛ71В2 б/у</t>
  </si>
  <si>
    <t>Эл.дв. ВА160М4У2 18,5/1450 б/у</t>
  </si>
  <si>
    <t>Электродвигатель АИР112М2 7,5 кВт б/у</t>
  </si>
  <si>
    <t>Электродвигатель 5А180М2ЖУ б/у</t>
  </si>
  <si>
    <t>Электродвигатель 5АМ112 б/у</t>
  </si>
  <si>
    <t>Электродвигатель 7AA132M04V б/у</t>
  </si>
  <si>
    <t>Электродвигатель G-BH7 б/у</t>
  </si>
  <si>
    <t>Электродвигатель MG100LA4 б/у</t>
  </si>
  <si>
    <t>Электродвигатель MG112MC б/у</t>
  </si>
  <si>
    <t>Электродвигатель PLM100RB14/330 б/у</t>
  </si>
  <si>
    <t>Электродвигатель PLM132RB5/355 б/у</t>
  </si>
  <si>
    <t>Электродвигатель YE2-80M2 б/у</t>
  </si>
  <si>
    <t>Электродвигатель АИР180М2 б/у</t>
  </si>
  <si>
    <t>Электродвигатель АИР180М2ЖУ2 б/у</t>
  </si>
  <si>
    <t>Электродвигатель YL90L2 б/у</t>
  </si>
  <si>
    <t>Электродвигатель 1ВАО 450LA-4У2,5 б/у</t>
  </si>
  <si>
    <t>Электродвигатель 4АМС 100 L 4 б/у</t>
  </si>
  <si>
    <t>Электродвигатель АИМ 160м2 б/у</t>
  </si>
  <si>
    <t>Электродвигатель АИРС 80 А6 б/у</t>
  </si>
  <si>
    <t>Электродвигатель BAO4-560 LB-4У2 б/у</t>
  </si>
  <si>
    <t>"Технологии ОФС", г.Нефтеюганск</t>
  </si>
  <si>
    <t>БПТОиК Нефтеюганск</t>
  </si>
  <si>
    <t>ООО "БСН" г.Пыть-Ях</t>
  </si>
  <si>
    <t>ООО"Алмаз" г. Радужный</t>
  </si>
  <si>
    <t>ЦППН-1</t>
  </si>
  <si>
    <t>ЦДНГ-22</t>
  </si>
  <si>
    <t>ЦДНГ-23</t>
  </si>
  <si>
    <t>ЦДНГ-19</t>
  </si>
  <si>
    <t>ЦСПТГ-4</t>
  </si>
  <si>
    <t>Б.Яр ЦЭОТВС-</t>
  </si>
  <si>
    <t>ЛБПРБ ЦЭОТВС</t>
  </si>
  <si>
    <t>ЦЭЭО 3 УРТЭО</t>
  </si>
  <si>
    <t>ЦППН-5</t>
  </si>
  <si>
    <t>ЦППН-6</t>
  </si>
  <si>
    <t xml:space="preserve">Опцион: (+/-) 30% от объема реализации </t>
  </si>
  <si>
    <t>4. Срок передачи товаров:В течении 8-ми месяцев с мента заключения договора или в соответствии со спецификацией к договору.</t>
  </si>
  <si>
    <t>5. Условие оплаты: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п.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t>
  </si>
  <si>
    <t>4. Срок передачи товаров:
1 часть – 50% предоплата (в течение 10 банковский дней со дня получения счета на предварительную оплату), вывоз товара в объеме 40% от общей стоимости лота в течение 45 календарных дней с момента поступления оплаты;
2 часть – оплата оставшихся 50% (не позднее 45 календарных дней с момента осуществления оплаты первых 50% стоимости), вывоз оставшегося оплаченного товара в объеме 60% от общей стоимости лота в течение 45 календарных дней с момента поступления оставшейся оплаты.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</si>
</sst>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0"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8" fillId="0" borderId="0"/>
    <xf numFmtId="0" fontId="8" fillId="0" borderId="0"/>
  </cellStyleXfs>
  <cellXfs count="70">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4" fillId="0" borderId="0" xfId="0" applyFont="1"/>
    <xf numFmtId="0" fontId="4" fillId="0" borderId="0" xfId="0" applyFont="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5"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4" fontId="6" fillId="2" borderId="1" xfId="0" applyNumberFormat="1" applyFont="1" applyFill="1" applyBorder="1" applyAlignment="1">
      <alignment horizontal="right" vertical="center" wrapText="1"/>
    </xf>
    <xf numFmtId="166" fontId="6" fillId="2" borderId="1" xfId="1" applyNumberFormat="1" applyFont="1" applyFill="1" applyBorder="1" applyAlignment="1">
      <alignment horizontal="right" vertical="center" wrapText="1"/>
    </xf>
    <xf numFmtId="0" fontId="4" fillId="0" borderId="0" xfId="0" applyFont="1" applyAlignment="1">
      <alignment horizontal="center"/>
    </xf>
    <xf numFmtId="165" fontId="2" fillId="0" borderId="0" xfId="0" applyNumberFormat="1" applyFont="1"/>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4" fontId="2" fillId="0" borderId="0" xfId="0" applyNumberFormat="1" applyFont="1" applyAlignment="1">
      <alignment horizontal="center" vertical="center"/>
    </xf>
    <xf numFmtId="0" fontId="9"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4" fontId="9" fillId="0" borderId="0" xfId="0" applyNumberFormat="1" applyFont="1"/>
    <xf numFmtId="165" fontId="9" fillId="0" borderId="0" xfId="0" applyNumberFormat="1" applyFont="1" applyAlignment="1">
      <alignment horizontal="center"/>
    </xf>
    <xf numFmtId="0" fontId="9" fillId="0" borderId="0" xfId="0" applyFont="1" applyAlignment="1">
      <alignment horizontal="center" wrapText="1"/>
    </xf>
    <xf numFmtId="0" fontId="7" fillId="0" borderId="0" xfId="0" applyFont="1" applyAlignment="1">
      <alignment horizontal="center"/>
    </xf>
    <xf numFmtId="166" fontId="9" fillId="3" borderId="1" xfId="1" applyNumberFormat="1" applyFont="1" applyFill="1" applyBorder="1" applyAlignment="1">
      <alignment horizontal="right" vertical="center" wrapText="1"/>
    </xf>
    <xf numFmtId="0" fontId="9" fillId="0" borderId="0" xfId="0" applyFont="1" applyAlignment="1">
      <alignment horizontal="center"/>
    </xf>
    <xf numFmtId="0" fontId="9" fillId="3" borderId="1" xfId="0" applyFont="1" applyFill="1" applyBorder="1" applyAlignment="1">
      <alignment horizontal="left" vertical="center"/>
    </xf>
    <xf numFmtId="165" fontId="2" fillId="0" borderId="0" xfId="0" applyNumberFormat="1" applyFont="1" applyAlignment="1">
      <alignment vertical="center"/>
    </xf>
    <xf numFmtId="0" fontId="9" fillId="3" borderId="1" xfId="0" applyFont="1" applyFill="1" applyBorder="1" applyAlignment="1">
      <alignment horizontal="center"/>
    </xf>
    <xf numFmtId="164" fontId="9" fillId="0" borderId="1" xfId="1"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2" fillId="0" borderId="0" xfId="0" applyFont="1" applyAlignment="1">
      <alignment horizontal="right" wrapText="1"/>
    </xf>
    <xf numFmtId="166" fontId="2" fillId="0" borderId="0" xfId="0" applyNumberFormat="1" applyFont="1" applyAlignment="1">
      <alignment horizontal="center" vertical="center"/>
    </xf>
    <xf numFmtId="165" fontId="9" fillId="0" borderId="1" xfId="0" applyNumberFormat="1" applyFont="1" applyBorder="1" applyAlignment="1">
      <alignment vertical="center"/>
    </xf>
    <xf numFmtId="165" fontId="4" fillId="2" borderId="1"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4" fillId="0" borderId="0" xfId="0" applyFont="1" applyAlignment="1">
      <alignment horizontal="right" wrapText="1"/>
    </xf>
    <xf numFmtId="165" fontId="2" fillId="0" borderId="0" xfId="0" applyNumberFormat="1" applyFont="1" applyAlignment="1">
      <alignment horizontal="center" vertical="center"/>
    </xf>
    <xf numFmtId="0" fontId="9" fillId="0" borderId="1" xfId="0" applyFont="1" applyBorder="1" applyAlignment="1">
      <alignment vertical="center"/>
    </xf>
    <xf numFmtId="49" fontId="9" fillId="0" borderId="1" xfId="0" applyNumberFormat="1" applyFont="1" applyFill="1" applyBorder="1" applyAlignment="1">
      <alignment horizontal="center" vertical="center" wrapText="1"/>
    </xf>
    <xf numFmtId="0" fontId="4" fillId="0" borderId="2"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cellXfs>
  <cellStyles count="4">
    <cellStyle name="Обычный" xfId="0" builtinId="0"/>
    <cellStyle name="Обычный 2" xfId="3"/>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215"/>
  <sheetViews>
    <sheetView tabSelected="1" view="pageBreakPreview" zoomScale="85" zoomScaleNormal="70" zoomScaleSheetLayoutView="85" workbookViewId="0"/>
  </sheetViews>
  <sheetFormatPr defaultColWidth="9.140625" defaultRowHeight="12.75" x14ac:dyDescent="0.2"/>
  <cols>
    <col min="1" max="1" width="6.85546875" style="1" bestFit="1" customWidth="1"/>
    <col min="2" max="2" width="21" style="1" customWidth="1"/>
    <col min="3" max="3" width="39"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5.7109375" style="8" customWidth="1"/>
    <col min="10" max="10" width="33.5703125" style="9" customWidth="1"/>
    <col min="11" max="11" width="27.85546875" style="9" customWidth="1"/>
    <col min="12" max="16384" width="9.140625" style="2"/>
  </cols>
  <sheetData>
    <row r="1" spans="1:11" x14ac:dyDescent="0.2">
      <c r="E1" s="2"/>
      <c r="G1" s="2"/>
      <c r="H1" s="4"/>
      <c r="I1" s="2"/>
      <c r="K1" s="54" t="s">
        <v>33</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3" t="s">
        <v>40</v>
      </c>
      <c r="B6" s="64"/>
      <c r="C6" s="65"/>
      <c r="D6" s="66"/>
      <c r="E6" s="66"/>
      <c r="F6" s="66"/>
      <c r="G6" s="67"/>
      <c r="H6" s="1"/>
      <c r="I6" s="60"/>
      <c r="J6" s="24"/>
      <c r="K6" s="24"/>
    </row>
    <row r="7" spans="1:11" s="6" customFormat="1" ht="24" customHeight="1" x14ac:dyDescent="0.2">
      <c r="A7" s="63" t="s">
        <v>41</v>
      </c>
      <c r="B7" s="64"/>
      <c r="C7" s="65"/>
      <c r="D7" s="66"/>
      <c r="E7" s="66"/>
      <c r="F7" s="66"/>
      <c r="G7" s="67"/>
      <c r="H7" s="1"/>
      <c r="I7" s="60"/>
      <c r="J7" s="24"/>
      <c r="K7" s="24"/>
    </row>
    <row r="8" spans="1:11" s="6" customFormat="1" ht="24" customHeight="1" x14ac:dyDescent="0.2">
      <c r="A8" s="63" t="s">
        <v>42</v>
      </c>
      <c r="B8" s="64"/>
      <c r="C8" s="65"/>
      <c r="D8" s="66"/>
      <c r="E8" s="66"/>
      <c r="F8" s="66"/>
      <c r="G8" s="67"/>
      <c r="H8" s="1"/>
      <c r="I8" s="60"/>
      <c r="J8" s="24"/>
      <c r="K8" s="24"/>
    </row>
    <row r="9" spans="1:11" s="6" customFormat="1" ht="24" customHeight="1" x14ac:dyDescent="0.2">
      <c r="A9" s="63" t="s">
        <v>43</v>
      </c>
      <c r="B9" s="64"/>
      <c r="C9" s="65"/>
      <c r="D9" s="66"/>
      <c r="E9" s="66"/>
      <c r="F9" s="66"/>
      <c r="G9" s="67"/>
      <c r="H9" s="1"/>
      <c r="I9" s="60"/>
      <c r="J9" s="24"/>
      <c r="K9" s="24"/>
    </row>
    <row r="10" spans="1:11" s="6" customFormat="1" ht="24" customHeight="1" x14ac:dyDescent="0.2">
      <c r="A10" s="63" t="s">
        <v>44</v>
      </c>
      <c r="B10" s="64"/>
      <c r="C10" s="65"/>
      <c r="D10" s="66"/>
      <c r="E10" s="66"/>
      <c r="F10" s="66"/>
      <c r="G10" s="67"/>
      <c r="H10" s="1"/>
      <c r="I10" s="60"/>
      <c r="J10" s="24"/>
      <c r="K10" s="24"/>
    </row>
    <row r="11" spans="1:11" s="6" customFormat="1" ht="24" customHeight="1" x14ac:dyDescent="0.2">
      <c r="A11" s="63" t="s">
        <v>45</v>
      </c>
      <c r="B11" s="64"/>
      <c r="C11" s="65"/>
      <c r="D11" s="66"/>
      <c r="E11" s="66"/>
      <c r="F11" s="66"/>
      <c r="G11" s="67"/>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36</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25</v>
      </c>
      <c r="C18" s="19"/>
      <c r="D18" s="19"/>
      <c r="F18" s="21"/>
      <c r="G18" s="16"/>
      <c r="H18" s="12"/>
      <c r="I18" s="12"/>
    </row>
    <row r="19" spans="1:11" s="24" customFormat="1" ht="51" x14ac:dyDescent="0.25">
      <c r="A19" s="22" t="s">
        <v>4</v>
      </c>
      <c r="B19" s="22" t="s">
        <v>38</v>
      </c>
      <c r="C19" s="22" t="s">
        <v>5</v>
      </c>
      <c r="D19" s="22" t="s">
        <v>6</v>
      </c>
      <c r="E19" s="23" t="s">
        <v>7</v>
      </c>
      <c r="F19" s="22" t="s">
        <v>9</v>
      </c>
      <c r="G19" s="22" t="s">
        <v>8</v>
      </c>
      <c r="H19" s="23" t="s">
        <v>37</v>
      </c>
      <c r="I19" s="22" t="s">
        <v>46</v>
      </c>
      <c r="J19" s="22" t="s">
        <v>24</v>
      </c>
      <c r="K19" s="22" t="s">
        <v>27</v>
      </c>
    </row>
    <row r="20" spans="1:11" s="25" customFormat="1" x14ac:dyDescent="0.25">
      <c r="A20" s="53" t="s">
        <v>10</v>
      </c>
      <c r="B20" s="53" t="s">
        <v>11</v>
      </c>
      <c r="C20" s="53" t="s">
        <v>12</v>
      </c>
      <c r="D20" s="53" t="s">
        <v>13</v>
      </c>
      <c r="E20" s="53" t="s">
        <v>28</v>
      </c>
      <c r="F20" s="53" t="s">
        <v>29</v>
      </c>
      <c r="G20" s="53" t="s">
        <v>30</v>
      </c>
      <c r="H20" s="53" t="s">
        <v>31</v>
      </c>
      <c r="I20" s="53" t="s">
        <v>14</v>
      </c>
      <c r="J20" s="53" t="s">
        <v>15</v>
      </c>
      <c r="K20" s="53" t="s">
        <v>26</v>
      </c>
    </row>
    <row r="21" spans="1:11" s="47" customFormat="1" ht="18" customHeight="1" x14ac:dyDescent="0.2">
      <c r="A21" s="62" t="s">
        <v>10</v>
      </c>
      <c r="B21" s="37" t="s">
        <v>39</v>
      </c>
      <c r="C21" s="61" t="s">
        <v>240</v>
      </c>
      <c r="D21" s="61" t="s">
        <v>272</v>
      </c>
      <c r="E21" s="56">
        <v>9</v>
      </c>
      <c r="F21" s="51" t="s">
        <v>48</v>
      </c>
      <c r="G21" s="50"/>
      <c r="H21" s="46">
        <f>G21*E21*1.2</f>
        <v>0</v>
      </c>
      <c r="I21" s="62">
        <v>1074194</v>
      </c>
      <c r="J21" s="37" t="s">
        <v>81</v>
      </c>
      <c r="K21" s="48"/>
    </row>
    <row r="22" spans="1:11" s="47" customFormat="1" ht="18" customHeight="1" x14ac:dyDescent="0.2">
      <c r="A22" s="62" t="s">
        <v>11</v>
      </c>
      <c r="B22" s="37" t="s">
        <v>39</v>
      </c>
      <c r="C22" s="61" t="s">
        <v>240</v>
      </c>
      <c r="D22" s="61" t="s">
        <v>242</v>
      </c>
      <c r="E22" s="56">
        <v>2</v>
      </c>
      <c r="F22" s="51" t="s">
        <v>48</v>
      </c>
      <c r="G22" s="50"/>
      <c r="H22" s="46">
        <f t="shared" ref="H22:H85" si="0">G22*E22*1.2</f>
        <v>0</v>
      </c>
      <c r="I22" s="62">
        <v>1309125</v>
      </c>
      <c r="J22" s="37" t="s">
        <v>81</v>
      </c>
      <c r="K22" s="48"/>
    </row>
    <row r="23" spans="1:11" s="47" customFormat="1" ht="18" customHeight="1" x14ac:dyDescent="0.2">
      <c r="A23" s="62" t="s">
        <v>12</v>
      </c>
      <c r="B23" s="37" t="s">
        <v>39</v>
      </c>
      <c r="C23" s="61" t="s">
        <v>240</v>
      </c>
      <c r="D23" s="61" t="s">
        <v>276</v>
      </c>
      <c r="E23" s="56">
        <v>9</v>
      </c>
      <c r="F23" s="51" t="s">
        <v>48</v>
      </c>
      <c r="G23" s="50"/>
      <c r="H23" s="46">
        <f t="shared" si="0"/>
        <v>0</v>
      </c>
      <c r="I23" s="62">
        <v>1444247</v>
      </c>
      <c r="J23" s="37" t="s">
        <v>81</v>
      </c>
      <c r="K23" s="48"/>
    </row>
    <row r="24" spans="1:11" s="47" customFormat="1" ht="18" customHeight="1" x14ac:dyDescent="0.2">
      <c r="A24" s="62" t="s">
        <v>13</v>
      </c>
      <c r="B24" s="37" t="s">
        <v>39</v>
      </c>
      <c r="C24" s="61" t="s">
        <v>240</v>
      </c>
      <c r="D24" s="61" t="s">
        <v>254</v>
      </c>
      <c r="E24" s="56">
        <v>34</v>
      </c>
      <c r="F24" s="51" t="s">
        <v>48</v>
      </c>
      <c r="G24" s="50"/>
      <c r="H24" s="46">
        <f t="shared" si="0"/>
        <v>0</v>
      </c>
      <c r="I24" s="62">
        <v>1134723</v>
      </c>
      <c r="J24" s="37" t="s">
        <v>81</v>
      </c>
      <c r="K24" s="48"/>
    </row>
    <row r="25" spans="1:11" s="47" customFormat="1" ht="18" customHeight="1" x14ac:dyDescent="0.2">
      <c r="A25" s="62" t="s">
        <v>28</v>
      </c>
      <c r="B25" s="37" t="s">
        <v>39</v>
      </c>
      <c r="C25" s="61" t="s">
        <v>240</v>
      </c>
      <c r="D25" s="61" t="s">
        <v>255</v>
      </c>
      <c r="E25" s="56">
        <v>79</v>
      </c>
      <c r="F25" s="51" t="s">
        <v>48</v>
      </c>
      <c r="G25" s="50"/>
      <c r="H25" s="46">
        <f t="shared" si="0"/>
        <v>0</v>
      </c>
      <c r="I25" s="62">
        <v>1134724</v>
      </c>
      <c r="J25" s="37" t="s">
        <v>81</v>
      </c>
      <c r="K25" s="48"/>
    </row>
    <row r="26" spans="1:11" s="47" customFormat="1" ht="18" customHeight="1" x14ac:dyDescent="0.2">
      <c r="A26" s="62" t="s">
        <v>29</v>
      </c>
      <c r="B26" s="37" t="s">
        <v>39</v>
      </c>
      <c r="C26" s="61" t="s">
        <v>240</v>
      </c>
      <c r="D26" s="61" t="s">
        <v>243</v>
      </c>
      <c r="E26" s="56">
        <v>11</v>
      </c>
      <c r="F26" s="51" t="s">
        <v>48</v>
      </c>
      <c r="G26" s="50"/>
      <c r="H26" s="46">
        <f t="shared" si="0"/>
        <v>0</v>
      </c>
      <c r="I26" s="62">
        <v>1484092</v>
      </c>
      <c r="J26" s="37" t="s">
        <v>81</v>
      </c>
      <c r="K26" s="48"/>
    </row>
    <row r="27" spans="1:11" s="47" customFormat="1" ht="18" customHeight="1" x14ac:dyDescent="0.2">
      <c r="A27" s="62" t="s">
        <v>30</v>
      </c>
      <c r="B27" s="37" t="s">
        <v>39</v>
      </c>
      <c r="C27" s="61" t="s">
        <v>240</v>
      </c>
      <c r="D27" s="61" t="s">
        <v>266</v>
      </c>
      <c r="E27" s="56">
        <v>6</v>
      </c>
      <c r="F27" s="51" t="s">
        <v>48</v>
      </c>
      <c r="G27" s="50"/>
      <c r="H27" s="46">
        <f t="shared" si="0"/>
        <v>0</v>
      </c>
      <c r="I27" s="62">
        <v>1503316</v>
      </c>
      <c r="J27" s="37" t="s">
        <v>81</v>
      </c>
      <c r="K27" s="48"/>
    </row>
    <row r="28" spans="1:11" s="47" customFormat="1" ht="18" customHeight="1" x14ac:dyDescent="0.2">
      <c r="A28" s="62" t="s">
        <v>31</v>
      </c>
      <c r="B28" s="37" t="s">
        <v>39</v>
      </c>
      <c r="C28" s="61" t="s">
        <v>240</v>
      </c>
      <c r="D28" s="61" t="s">
        <v>259</v>
      </c>
      <c r="E28" s="56">
        <v>18</v>
      </c>
      <c r="F28" s="51" t="s">
        <v>48</v>
      </c>
      <c r="G28" s="50"/>
      <c r="H28" s="46">
        <f t="shared" si="0"/>
        <v>0</v>
      </c>
      <c r="I28" s="62">
        <v>1529838</v>
      </c>
      <c r="J28" s="37" t="s">
        <v>81</v>
      </c>
      <c r="K28" s="48"/>
    </row>
    <row r="29" spans="1:11" s="47" customFormat="1" ht="18" customHeight="1" x14ac:dyDescent="0.2">
      <c r="A29" s="62" t="s">
        <v>14</v>
      </c>
      <c r="B29" s="37" t="s">
        <v>39</v>
      </c>
      <c r="C29" s="61" t="s">
        <v>240</v>
      </c>
      <c r="D29" s="61" t="s">
        <v>261</v>
      </c>
      <c r="E29" s="56">
        <v>5</v>
      </c>
      <c r="F29" s="51" t="s">
        <v>48</v>
      </c>
      <c r="G29" s="50"/>
      <c r="H29" s="46">
        <f t="shared" si="0"/>
        <v>0</v>
      </c>
      <c r="I29" s="62">
        <v>2418649</v>
      </c>
      <c r="J29" s="37" t="s">
        <v>81</v>
      </c>
      <c r="K29" s="48"/>
    </row>
    <row r="30" spans="1:11" s="47" customFormat="1" ht="18" customHeight="1" x14ac:dyDescent="0.2">
      <c r="A30" s="62" t="s">
        <v>15</v>
      </c>
      <c r="B30" s="37" t="s">
        <v>39</v>
      </c>
      <c r="C30" s="61" t="s">
        <v>240</v>
      </c>
      <c r="D30" s="61" t="s">
        <v>250</v>
      </c>
      <c r="E30" s="56">
        <v>20</v>
      </c>
      <c r="F30" s="51" t="s">
        <v>48</v>
      </c>
      <c r="G30" s="50"/>
      <c r="H30" s="46">
        <f t="shared" si="0"/>
        <v>0</v>
      </c>
      <c r="I30" s="62">
        <v>2184299</v>
      </c>
      <c r="J30" s="37" t="s">
        <v>81</v>
      </c>
      <c r="K30" s="48"/>
    </row>
    <row r="31" spans="1:11" s="47" customFormat="1" ht="18" customHeight="1" x14ac:dyDescent="0.2">
      <c r="A31" s="62" t="s">
        <v>32</v>
      </c>
      <c r="B31" s="37" t="s">
        <v>39</v>
      </c>
      <c r="C31" s="61" t="s">
        <v>240</v>
      </c>
      <c r="D31" s="61" t="s">
        <v>270</v>
      </c>
      <c r="E31" s="56">
        <v>2</v>
      </c>
      <c r="F31" s="51" t="s">
        <v>48</v>
      </c>
      <c r="G31" s="50"/>
      <c r="H31" s="46">
        <f t="shared" si="0"/>
        <v>0</v>
      </c>
      <c r="I31" s="62">
        <v>2418648</v>
      </c>
      <c r="J31" s="37" t="s">
        <v>81</v>
      </c>
      <c r="K31" s="48"/>
    </row>
    <row r="32" spans="1:11" s="47" customFormat="1" ht="18" customHeight="1" x14ac:dyDescent="0.2">
      <c r="A32" s="62" t="s">
        <v>26</v>
      </c>
      <c r="B32" s="37" t="s">
        <v>39</v>
      </c>
      <c r="C32" s="61" t="s">
        <v>240</v>
      </c>
      <c r="D32" s="61" t="s">
        <v>280</v>
      </c>
      <c r="E32" s="56">
        <v>7</v>
      </c>
      <c r="F32" s="51" t="s">
        <v>48</v>
      </c>
      <c r="G32" s="50"/>
      <c r="H32" s="46">
        <f t="shared" si="0"/>
        <v>0</v>
      </c>
      <c r="I32" s="62">
        <v>2184300</v>
      </c>
      <c r="J32" s="37" t="s">
        <v>81</v>
      </c>
      <c r="K32" s="48"/>
    </row>
    <row r="33" spans="1:11" s="47" customFormat="1" ht="18" customHeight="1" x14ac:dyDescent="0.2">
      <c r="A33" s="62" t="s">
        <v>91</v>
      </c>
      <c r="B33" s="37" t="s">
        <v>39</v>
      </c>
      <c r="C33" s="61" t="s">
        <v>240</v>
      </c>
      <c r="D33" s="61" t="s">
        <v>260</v>
      </c>
      <c r="E33" s="56">
        <v>7</v>
      </c>
      <c r="F33" s="51" t="s">
        <v>48</v>
      </c>
      <c r="G33" s="50"/>
      <c r="H33" s="46">
        <f t="shared" si="0"/>
        <v>0</v>
      </c>
      <c r="I33" s="62">
        <v>2184298</v>
      </c>
      <c r="J33" s="37" t="s">
        <v>81</v>
      </c>
      <c r="K33" s="48"/>
    </row>
    <row r="34" spans="1:11" s="47" customFormat="1" ht="18" customHeight="1" x14ac:dyDescent="0.2">
      <c r="A34" s="62" t="s">
        <v>92</v>
      </c>
      <c r="B34" s="37" t="s">
        <v>39</v>
      </c>
      <c r="C34" s="61" t="s">
        <v>240</v>
      </c>
      <c r="D34" s="61" t="s">
        <v>279</v>
      </c>
      <c r="E34" s="56">
        <v>1</v>
      </c>
      <c r="F34" s="51" t="s">
        <v>48</v>
      </c>
      <c r="G34" s="50"/>
      <c r="H34" s="46">
        <f t="shared" si="0"/>
        <v>0</v>
      </c>
      <c r="I34" s="62">
        <v>1804209</v>
      </c>
      <c r="J34" s="37" t="s">
        <v>81</v>
      </c>
      <c r="K34" s="48"/>
    </row>
    <row r="35" spans="1:11" s="47" customFormat="1" ht="18" customHeight="1" x14ac:dyDescent="0.2">
      <c r="A35" s="62" t="s">
        <v>93</v>
      </c>
      <c r="B35" s="37" t="s">
        <v>39</v>
      </c>
      <c r="C35" s="61" t="s">
        <v>240</v>
      </c>
      <c r="D35" s="61" t="s">
        <v>281</v>
      </c>
      <c r="E35" s="56">
        <v>1</v>
      </c>
      <c r="F35" s="51" t="s">
        <v>48</v>
      </c>
      <c r="G35" s="50"/>
      <c r="H35" s="46">
        <f t="shared" si="0"/>
        <v>0</v>
      </c>
      <c r="I35" s="62">
        <v>2434817</v>
      </c>
      <c r="J35" s="37" t="s">
        <v>81</v>
      </c>
      <c r="K35" s="48"/>
    </row>
    <row r="36" spans="1:11" s="47" customFormat="1" ht="18" customHeight="1" x14ac:dyDescent="0.2">
      <c r="A36" s="62" t="s">
        <v>94</v>
      </c>
      <c r="B36" s="37" t="s">
        <v>39</v>
      </c>
      <c r="C36" s="61" t="s">
        <v>240</v>
      </c>
      <c r="D36" s="61" t="s">
        <v>247</v>
      </c>
      <c r="E36" s="56">
        <v>3</v>
      </c>
      <c r="F36" s="51" t="s">
        <v>48</v>
      </c>
      <c r="G36" s="50"/>
      <c r="H36" s="46">
        <f t="shared" si="0"/>
        <v>0</v>
      </c>
      <c r="I36" s="62">
        <v>1781005</v>
      </c>
      <c r="J36" s="37" t="s">
        <v>81</v>
      </c>
      <c r="K36" s="48"/>
    </row>
    <row r="37" spans="1:11" s="47" customFormat="1" ht="18" customHeight="1" x14ac:dyDescent="0.2">
      <c r="A37" s="62" t="s">
        <v>95</v>
      </c>
      <c r="B37" s="37" t="s">
        <v>39</v>
      </c>
      <c r="C37" s="61" t="s">
        <v>240</v>
      </c>
      <c r="D37" s="61" t="s">
        <v>248</v>
      </c>
      <c r="E37" s="56">
        <v>13</v>
      </c>
      <c r="F37" s="51" t="s">
        <v>48</v>
      </c>
      <c r="G37" s="50"/>
      <c r="H37" s="46">
        <f t="shared" si="0"/>
        <v>0</v>
      </c>
      <c r="I37" s="62">
        <v>1781006</v>
      </c>
      <c r="J37" s="37" t="s">
        <v>81</v>
      </c>
      <c r="K37" s="48"/>
    </row>
    <row r="38" spans="1:11" s="47" customFormat="1" ht="18" customHeight="1" x14ac:dyDescent="0.2">
      <c r="A38" s="62" t="s">
        <v>96</v>
      </c>
      <c r="B38" s="37" t="s">
        <v>39</v>
      </c>
      <c r="C38" s="61" t="s">
        <v>240</v>
      </c>
      <c r="D38" s="61" t="s">
        <v>251</v>
      </c>
      <c r="E38" s="56">
        <v>8</v>
      </c>
      <c r="F38" s="51" t="s">
        <v>48</v>
      </c>
      <c r="G38" s="50"/>
      <c r="H38" s="46">
        <f t="shared" si="0"/>
        <v>0</v>
      </c>
      <c r="I38" s="62">
        <v>2185345</v>
      </c>
      <c r="J38" s="37" t="s">
        <v>81</v>
      </c>
      <c r="K38" s="48"/>
    </row>
    <row r="39" spans="1:11" s="47" customFormat="1" ht="18" customHeight="1" x14ac:dyDescent="0.2">
      <c r="A39" s="62" t="s">
        <v>97</v>
      </c>
      <c r="B39" s="37" t="s">
        <v>39</v>
      </c>
      <c r="C39" s="61" t="s">
        <v>240</v>
      </c>
      <c r="D39" s="61" t="s">
        <v>275</v>
      </c>
      <c r="E39" s="56">
        <v>2</v>
      </c>
      <c r="F39" s="51" t="s">
        <v>48</v>
      </c>
      <c r="G39" s="50"/>
      <c r="H39" s="46">
        <f t="shared" si="0"/>
        <v>0</v>
      </c>
      <c r="I39" s="62">
        <v>1443856</v>
      </c>
      <c r="J39" s="37" t="s">
        <v>81</v>
      </c>
      <c r="K39" s="48"/>
    </row>
    <row r="40" spans="1:11" s="47" customFormat="1" ht="18" customHeight="1" x14ac:dyDescent="0.2">
      <c r="A40" s="62" t="s">
        <v>98</v>
      </c>
      <c r="B40" s="37" t="s">
        <v>39</v>
      </c>
      <c r="C40" s="61" t="s">
        <v>240</v>
      </c>
      <c r="D40" s="61" t="s">
        <v>268</v>
      </c>
      <c r="E40" s="56">
        <v>2</v>
      </c>
      <c r="F40" s="51" t="s">
        <v>48</v>
      </c>
      <c r="G40" s="50"/>
      <c r="H40" s="46">
        <f t="shared" si="0"/>
        <v>0</v>
      </c>
      <c r="I40" s="62">
        <v>2003820</v>
      </c>
      <c r="J40" s="37" t="s">
        <v>81</v>
      </c>
      <c r="K40" s="48"/>
    </row>
    <row r="41" spans="1:11" s="47" customFormat="1" ht="18" customHeight="1" x14ac:dyDescent="0.2">
      <c r="A41" s="62" t="s">
        <v>99</v>
      </c>
      <c r="B41" s="37" t="s">
        <v>39</v>
      </c>
      <c r="C41" s="61" t="s">
        <v>240</v>
      </c>
      <c r="D41" s="61" t="s">
        <v>265</v>
      </c>
      <c r="E41" s="56">
        <v>13</v>
      </c>
      <c r="F41" s="51" t="s">
        <v>48</v>
      </c>
      <c r="G41" s="50"/>
      <c r="H41" s="46">
        <f t="shared" si="0"/>
        <v>0</v>
      </c>
      <c r="I41" s="62">
        <v>1500840</v>
      </c>
      <c r="J41" s="37" t="s">
        <v>81</v>
      </c>
      <c r="K41" s="48"/>
    </row>
    <row r="42" spans="1:11" s="47" customFormat="1" ht="18" customHeight="1" x14ac:dyDescent="0.2">
      <c r="A42" s="62" t="s">
        <v>100</v>
      </c>
      <c r="B42" s="37" t="s">
        <v>39</v>
      </c>
      <c r="C42" s="61" t="s">
        <v>240</v>
      </c>
      <c r="D42" s="61" t="s">
        <v>278</v>
      </c>
      <c r="E42" s="56">
        <v>3</v>
      </c>
      <c r="F42" s="51" t="s">
        <v>48</v>
      </c>
      <c r="G42" s="50"/>
      <c r="H42" s="46">
        <f t="shared" si="0"/>
        <v>0</v>
      </c>
      <c r="I42" s="62">
        <v>1802436</v>
      </c>
      <c r="J42" s="37" t="s">
        <v>81</v>
      </c>
      <c r="K42" s="48"/>
    </row>
    <row r="43" spans="1:11" s="47" customFormat="1" ht="18" customHeight="1" x14ac:dyDescent="0.2">
      <c r="A43" s="62" t="s">
        <v>101</v>
      </c>
      <c r="B43" s="37" t="s">
        <v>39</v>
      </c>
      <c r="C43" s="61" t="s">
        <v>240</v>
      </c>
      <c r="D43" s="61" t="s">
        <v>245</v>
      </c>
      <c r="E43" s="56">
        <v>22</v>
      </c>
      <c r="F43" s="51" t="s">
        <v>48</v>
      </c>
      <c r="G43" s="50"/>
      <c r="H43" s="46">
        <f t="shared" si="0"/>
        <v>0</v>
      </c>
      <c r="I43" s="62">
        <v>1489658</v>
      </c>
      <c r="J43" s="37" t="s">
        <v>81</v>
      </c>
      <c r="K43" s="48"/>
    </row>
    <row r="44" spans="1:11" s="47" customFormat="1" ht="18" customHeight="1" x14ac:dyDescent="0.2">
      <c r="A44" s="62" t="s">
        <v>102</v>
      </c>
      <c r="B44" s="37" t="s">
        <v>39</v>
      </c>
      <c r="C44" s="61" t="s">
        <v>240</v>
      </c>
      <c r="D44" s="61" t="s">
        <v>264</v>
      </c>
      <c r="E44" s="56">
        <v>2</v>
      </c>
      <c r="F44" s="51" t="s">
        <v>48</v>
      </c>
      <c r="G44" s="50"/>
      <c r="H44" s="46">
        <f t="shared" si="0"/>
        <v>0</v>
      </c>
      <c r="I44" s="62">
        <v>1484060</v>
      </c>
      <c r="J44" s="37" t="s">
        <v>81</v>
      </c>
      <c r="K44" s="48"/>
    </row>
    <row r="45" spans="1:11" s="47" customFormat="1" ht="18" customHeight="1" x14ac:dyDescent="0.2">
      <c r="A45" s="62" t="s">
        <v>103</v>
      </c>
      <c r="B45" s="37" t="s">
        <v>39</v>
      </c>
      <c r="C45" s="61" t="s">
        <v>240</v>
      </c>
      <c r="D45" s="61" t="s">
        <v>271</v>
      </c>
      <c r="E45" s="56">
        <v>12</v>
      </c>
      <c r="F45" s="51" t="s">
        <v>48</v>
      </c>
      <c r="G45" s="50"/>
      <c r="H45" s="46">
        <f t="shared" si="0"/>
        <v>0</v>
      </c>
      <c r="I45" s="62">
        <v>2368321</v>
      </c>
      <c r="J45" s="37" t="s">
        <v>81</v>
      </c>
      <c r="K45" s="48"/>
    </row>
    <row r="46" spans="1:11" s="47" customFormat="1" ht="18" customHeight="1" x14ac:dyDescent="0.2">
      <c r="A46" s="62" t="s">
        <v>104</v>
      </c>
      <c r="B46" s="37" t="s">
        <v>39</v>
      </c>
      <c r="C46" s="61" t="s">
        <v>240</v>
      </c>
      <c r="D46" s="61" t="s">
        <v>244</v>
      </c>
      <c r="E46" s="56">
        <v>6</v>
      </c>
      <c r="F46" s="51" t="s">
        <v>48</v>
      </c>
      <c r="G46" s="50"/>
      <c r="H46" s="46">
        <f t="shared" si="0"/>
        <v>0</v>
      </c>
      <c r="I46" s="62">
        <v>1484110</v>
      </c>
      <c r="J46" s="37" t="s">
        <v>81</v>
      </c>
      <c r="K46" s="48"/>
    </row>
    <row r="47" spans="1:11" s="47" customFormat="1" ht="18" customHeight="1" x14ac:dyDescent="0.2">
      <c r="A47" s="62" t="s">
        <v>105</v>
      </c>
      <c r="B47" s="37" t="s">
        <v>39</v>
      </c>
      <c r="C47" s="61" t="s">
        <v>240</v>
      </c>
      <c r="D47" s="61" t="s">
        <v>273</v>
      </c>
      <c r="E47" s="56">
        <v>197</v>
      </c>
      <c r="F47" s="51" t="s">
        <v>48</v>
      </c>
      <c r="G47" s="50"/>
      <c r="H47" s="46">
        <f t="shared" si="0"/>
        <v>0</v>
      </c>
      <c r="I47" s="62">
        <v>1074195</v>
      </c>
      <c r="J47" s="37" t="s">
        <v>81</v>
      </c>
      <c r="K47" s="48"/>
    </row>
    <row r="48" spans="1:11" s="47" customFormat="1" ht="18" customHeight="1" x14ac:dyDescent="0.2">
      <c r="A48" s="62" t="s">
        <v>106</v>
      </c>
      <c r="B48" s="37" t="s">
        <v>39</v>
      </c>
      <c r="C48" s="61" t="s">
        <v>240</v>
      </c>
      <c r="D48" s="61" t="s">
        <v>282</v>
      </c>
      <c r="E48" s="56">
        <v>8</v>
      </c>
      <c r="F48" s="51" t="s">
        <v>48</v>
      </c>
      <c r="G48" s="50"/>
      <c r="H48" s="46">
        <f t="shared" si="0"/>
        <v>0</v>
      </c>
      <c r="I48" s="62">
        <v>1780333</v>
      </c>
      <c r="J48" s="37" t="s">
        <v>81</v>
      </c>
      <c r="K48" s="48"/>
    </row>
    <row r="49" spans="1:11" s="47" customFormat="1" ht="18" customHeight="1" x14ac:dyDescent="0.2">
      <c r="A49" s="62" t="s">
        <v>107</v>
      </c>
      <c r="B49" s="37" t="s">
        <v>39</v>
      </c>
      <c r="C49" s="61" t="s">
        <v>240</v>
      </c>
      <c r="D49" s="61" t="s">
        <v>267</v>
      </c>
      <c r="E49" s="56">
        <v>193</v>
      </c>
      <c r="F49" s="51" t="s">
        <v>48</v>
      </c>
      <c r="G49" s="50"/>
      <c r="H49" s="46">
        <f t="shared" si="0"/>
        <v>0</v>
      </c>
      <c r="I49" s="62">
        <v>1531287</v>
      </c>
      <c r="J49" s="37" t="s">
        <v>81</v>
      </c>
      <c r="K49" s="48"/>
    </row>
    <row r="50" spans="1:11" s="47" customFormat="1" ht="18" customHeight="1" x14ac:dyDescent="0.2">
      <c r="A50" s="62" t="s">
        <v>108</v>
      </c>
      <c r="B50" s="37" t="s">
        <v>39</v>
      </c>
      <c r="C50" s="61" t="s">
        <v>240</v>
      </c>
      <c r="D50" s="61" t="s">
        <v>277</v>
      </c>
      <c r="E50" s="56">
        <v>3</v>
      </c>
      <c r="F50" s="51" t="s">
        <v>48</v>
      </c>
      <c r="G50" s="50"/>
      <c r="H50" s="46">
        <f t="shared" si="0"/>
        <v>0</v>
      </c>
      <c r="I50" s="62">
        <v>1656983</v>
      </c>
      <c r="J50" s="37" t="s">
        <v>81</v>
      </c>
      <c r="K50" s="48"/>
    </row>
    <row r="51" spans="1:11" s="47" customFormat="1" ht="18" customHeight="1" x14ac:dyDescent="0.2">
      <c r="A51" s="62" t="s">
        <v>109</v>
      </c>
      <c r="B51" s="37" t="s">
        <v>39</v>
      </c>
      <c r="C51" s="61" t="s">
        <v>240</v>
      </c>
      <c r="D51" s="61" t="s">
        <v>241</v>
      </c>
      <c r="E51" s="56">
        <v>25</v>
      </c>
      <c r="F51" s="51" t="s">
        <v>48</v>
      </c>
      <c r="G51" s="50"/>
      <c r="H51" s="46">
        <f t="shared" si="0"/>
        <v>0</v>
      </c>
      <c r="I51" s="62">
        <v>1166824</v>
      </c>
      <c r="J51" s="37" t="s">
        <v>81</v>
      </c>
      <c r="K51" s="48"/>
    </row>
    <row r="52" spans="1:11" s="47" customFormat="1" ht="18" customHeight="1" x14ac:dyDescent="0.2">
      <c r="A52" s="62" t="s">
        <v>110</v>
      </c>
      <c r="B52" s="37" t="s">
        <v>39</v>
      </c>
      <c r="C52" s="61" t="s">
        <v>240</v>
      </c>
      <c r="D52" s="61" t="s">
        <v>263</v>
      </c>
      <c r="E52" s="56">
        <v>29</v>
      </c>
      <c r="F52" s="51" t="s">
        <v>48</v>
      </c>
      <c r="G52" s="50"/>
      <c r="H52" s="46">
        <f t="shared" si="0"/>
        <v>0</v>
      </c>
      <c r="I52" s="62">
        <v>1166823</v>
      </c>
      <c r="J52" s="37" t="s">
        <v>81</v>
      </c>
      <c r="K52" s="48"/>
    </row>
    <row r="53" spans="1:11" s="47" customFormat="1" ht="18" customHeight="1" x14ac:dyDescent="0.2">
      <c r="A53" s="62" t="s">
        <v>111</v>
      </c>
      <c r="B53" s="37" t="s">
        <v>39</v>
      </c>
      <c r="C53" s="61" t="s">
        <v>240</v>
      </c>
      <c r="D53" s="61" t="s">
        <v>258</v>
      </c>
      <c r="E53" s="56">
        <v>21</v>
      </c>
      <c r="F53" s="51" t="s">
        <v>48</v>
      </c>
      <c r="G53" s="50"/>
      <c r="H53" s="46">
        <f t="shared" si="0"/>
        <v>0</v>
      </c>
      <c r="I53" s="62">
        <v>1228070</v>
      </c>
      <c r="J53" s="37" t="s">
        <v>81</v>
      </c>
      <c r="K53" s="48"/>
    </row>
    <row r="54" spans="1:11" s="47" customFormat="1" ht="18" customHeight="1" x14ac:dyDescent="0.2">
      <c r="A54" s="62" t="s">
        <v>112</v>
      </c>
      <c r="B54" s="37" t="s">
        <v>39</v>
      </c>
      <c r="C54" s="61" t="s">
        <v>240</v>
      </c>
      <c r="D54" s="61" t="s">
        <v>257</v>
      </c>
      <c r="E54" s="56">
        <v>31</v>
      </c>
      <c r="F54" s="51" t="s">
        <v>48</v>
      </c>
      <c r="G54" s="50"/>
      <c r="H54" s="46">
        <f t="shared" si="0"/>
        <v>0</v>
      </c>
      <c r="I54" s="62">
        <v>1166822</v>
      </c>
      <c r="J54" s="37" t="s">
        <v>81</v>
      </c>
      <c r="K54" s="48"/>
    </row>
    <row r="55" spans="1:11" s="47" customFormat="1" ht="18" customHeight="1" x14ac:dyDescent="0.2">
      <c r="A55" s="62" t="s">
        <v>113</v>
      </c>
      <c r="B55" s="37" t="s">
        <v>39</v>
      </c>
      <c r="C55" s="61" t="s">
        <v>240</v>
      </c>
      <c r="D55" s="61" t="s">
        <v>274</v>
      </c>
      <c r="E55" s="56">
        <v>249</v>
      </c>
      <c r="F55" s="51" t="s">
        <v>48</v>
      </c>
      <c r="G55" s="50"/>
      <c r="H55" s="46">
        <f t="shared" si="0"/>
        <v>0</v>
      </c>
      <c r="I55" s="62">
        <v>1134593</v>
      </c>
      <c r="J55" s="37" t="s">
        <v>81</v>
      </c>
      <c r="K55" s="48"/>
    </row>
    <row r="56" spans="1:11" s="47" customFormat="1" ht="18" customHeight="1" x14ac:dyDescent="0.2">
      <c r="A56" s="62" t="s">
        <v>114</v>
      </c>
      <c r="B56" s="37" t="s">
        <v>39</v>
      </c>
      <c r="C56" s="61" t="s">
        <v>240</v>
      </c>
      <c r="D56" s="61" t="s">
        <v>246</v>
      </c>
      <c r="E56" s="56">
        <v>11</v>
      </c>
      <c r="F56" s="51" t="s">
        <v>48</v>
      </c>
      <c r="G56" s="50"/>
      <c r="H56" s="46">
        <f t="shared" si="0"/>
        <v>0</v>
      </c>
      <c r="I56" s="62">
        <v>1522406</v>
      </c>
      <c r="J56" s="37" t="s">
        <v>81</v>
      </c>
      <c r="K56" s="48"/>
    </row>
    <row r="57" spans="1:11" s="47" customFormat="1" ht="18" customHeight="1" x14ac:dyDescent="0.2">
      <c r="A57" s="62" t="s">
        <v>115</v>
      </c>
      <c r="B57" s="37" t="s">
        <v>39</v>
      </c>
      <c r="C57" s="61" t="s">
        <v>240</v>
      </c>
      <c r="D57" s="61" t="s">
        <v>249</v>
      </c>
      <c r="E57" s="56">
        <v>38</v>
      </c>
      <c r="F57" s="51" t="s">
        <v>48</v>
      </c>
      <c r="G57" s="50"/>
      <c r="H57" s="46">
        <f t="shared" si="0"/>
        <v>0</v>
      </c>
      <c r="I57" s="62">
        <v>2072243</v>
      </c>
      <c r="J57" s="37" t="s">
        <v>81</v>
      </c>
      <c r="K57" s="48"/>
    </row>
    <row r="58" spans="1:11" s="47" customFormat="1" ht="18" customHeight="1" x14ac:dyDescent="0.2">
      <c r="A58" s="62" t="s">
        <v>116</v>
      </c>
      <c r="B58" s="37" t="s">
        <v>39</v>
      </c>
      <c r="C58" s="61" t="s">
        <v>240</v>
      </c>
      <c r="D58" s="61" t="s">
        <v>256</v>
      </c>
      <c r="E58" s="56">
        <v>12</v>
      </c>
      <c r="F58" s="51" t="s">
        <v>48</v>
      </c>
      <c r="G58" s="50"/>
      <c r="H58" s="46">
        <f t="shared" si="0"/>
        <v>0</v>
      </c>
      <c r="I58" s="62">
        <v>1134725</v>
      </c>
      <c r="J58" s="37" t="s">
        <v>81</v>
      </c>
      <c r="K58" s="48"/>
    </row>
    <row r="59" spans="1:11" s="47" customFormat="1" ht="18" customHeight="1" x14ac:dyDescent="0.2">
      <c r="A59" s="62" t="s">
        <v>117</v>
      </c>
      <c r="B59" s="37" t="s">
        <v>39</v>
      </c>
      <c r="C59" s="61" t="s">
        <v>240</v>
      </c>
      <c r="D59" s="61" t="s">
        <v>269</v>
      </c>
      <c r="E59" s="56">
        <v>2</v>
      </c>
      <c r="F59" s="51" t="s">
        <v>48</v>
      </c>
      <c r="G59" s="50"/>
      <c r="H59" s="46">
        <f t="shared" si="0"/>
        <v>0</v>
      </c>
      <c r="I59" s="62">
        <v>2185347</v>
      </c>
      <c r="J59" s="37" t="s">
        <v>81</v>
      </c>
      <c r="K59" s="48"/>
    </row>
    <row r="60" spans="1:11" s="47" customFormat="1" ht="18" customHeight="1" x14ac:dyDescent="0.2">
      <c r="A60" s="62" t="s">
        <v>118</v>
      </c>
      <c r="B60" s="37" t="s">
        <v>39</v>
      </c>
      <c r="C60" s="61" t="s">
        <v>240</v>
      </c>
      <c r="D60" s="61" t="s">
        <v>262</v>
      </c>
      <c r="E60" s="56">
        <v>6</v>
      </c>
      <c r="F60" s="51" t="s">
        <v>48</v>
      </c>
      <c r="G60" s="50"/>
      <c r="H60" s="46">
        <f t="shared" si="0"/>
        <v>0</v>
      </c>
      <c r="I60" s="62">
        <v>2419021</v>
      </c>
      <c r="J60" s="37" t="s">
        <v>81</v>
      </c>
      <c r="K60" s="48"/>
    </row>
    <row r="61" spans="1:11" s="47" customFormat="1" ht="18" customHeight="1" x14ac:dyDescent="0.2">
      <c r="A61" s="62" t="s">
        <v>119</v>
      </c>
      <c r="B61" s="37" t="s">
        <v>39</v>
      </c>
      <c r="C61" s="61" t="s">
        <v>240</v>
      </c>
      <c r="D61" s="61" t="s">
        <v>252</v>
      </c>
      <c r="E61" s="56">
        <v>9</v>
      </c>
      <c r="F61" s="51" t="s">
        <v>48</v>
      </c>
      <c r="G61" s="50"/>
      <c r="H61" s="46">
        <f t="shared" si="0"/>
        <v>0</v>
      </c>
      <c r="I61" s="62">
        <v>2185346</v>
      </c>
      <c r="J61" s="37" t="s">
        <v>81</v>
      </c>
      <c r="K61" s="48"/>
    </row>
    <row r="62" spans="1:11" s="47" customFormat="1" ht="18" customHeight="1" x14ac:dyDescent="0.2">
      <c r="A62" s="62" t="s">
        <v>120</v>
      </c>
      <c r="B62" s="37" t="s">
        <v>39</v>
      </c>
      <c r="C62" s="61" t="s">
        <v>240</v>
      </c>
      <c r="D62" s="61" t="s">
        <v>253</v>
      </c>
      <c r="E62" s="56">
        <v>14</v>
      </c>
      <c r="F62" s="51" t="s">
        <v>48</v>
      </c>
      <c r="G62" s="50"/>
      <c r="H62" s="46">
        <f t="shared" si="0"/>
        <v>0</v>
      </c>
      <c r="I62" s="62">
        <v>2389776</v>
      </c>
      <c r="J62" s="37" t="s">
        <v>81</v>
      </c>
      <c r="K62" s="48"/>
    </row>
    <row r="63" spans="1:11" s="47" customFormat="1" ht="25.5" x14ac:dyDescent="0.2">
      <c r="A63" s="62" t="s">
        <v>121</v>
      </c>
      <c r="B63" s="37" t="s">
        <v>39</v>
      </c>
      <c r="C63" s="61" t="s">
        <v>240</v>
      </c>
      <c r="D63" s="61" t="s">
        <v>242</v>
      </c>
      <c r="E63" s="56">
        <v>2</v>
      </c>
      <c r="F63" s="51" t="s">
        <v>48</v>
      </c>
      <c r="G63" s="50"/>
      <c r="H63" s="46">
        <f t="shared" si="0"/>
        <v>0</v>
      </c>
      <c r="I63" s="62">
        <v>1309125</v>
      </c>
      <c r="J63" s="37" t="s">
        <v>82</v>
      </c>
      <c r="K63" s="48"/>
    </row>
    <row r="64" spans="1:11" s="47" customFormat="1" ht="25.5" x14ac:dyDescent="0.2">
      <c r="A64" s="62" t="s">
        <v>122</v>
      </c>
      <c r="B64" s="37" t="s">
        <v>39</v>
      </c>
      <c r="C64" s="61" t="s">
        <v>240</v>
      </c>
      <c r="D64" s="61" t="s">
        <v>254</v>
      </c>
      <c r="E64" s="56">
        <v>1</v>
      </c>
      <c r="F64" s="51" t="s">
        <v>48</v>
      </c>
      <c r="G64" s="50"/>
      <c r="H64" s="46">
        <f t="shared" si="0"/>
        <v>0</v>
      </c>
      <c r="I64" s="62">
        <v>1134723</v>
      </c>
      <c r="J64" s="37" t="s">
        <v>82</v>
      </c>
      <c r="K64" s="48"/>
    </row>
    <row r="65" spans="1:11" s="47" customFormat="1" ht="25.5" x14ac:dyDescent="0.2">
      <c r="A65" s="62" t="s">
        <v>123</v>
      </c>
      <c r="B65" s="37" t="s">
        <v>39</v>
      </c>
      <c r="C65" s="61" t="s">
        <v>240</v>
      </c>
      <c r="D65" s="61" t="s">
        <v>255</v>
      </c>
      <c r="E65" s="56">
        <v>25</v>
      </c>
      <c r="F65" s="51" t="s">
        <v>48</v>
      </c>
      <c r="G65" s="50"/>
      <c r="H65" s="46">
        <f t="shared" si="0"/>
        <v>0</v>
      </c>
      <c r="I65" s="62">
        <v>1134724</v>
      </c>
      <c r="J65" s="37" t="s">
        <v>82</v>
      </c>
      <c r="K65" s="48"/>
    </row>
    <row r="66" spans="1:11" s="47" customFormat="1" ht="25.5" x14ac:dyDescent="0.2">
      <c r="A66" s="62" t="s">
        <v>124</v>
      </c>
      <c r="B66" s="37" t="s">
        <v>39</v>
      </c>
      <c r="C66" s="61" t="s">
        <v>240</v>
      </c>
      <c r="D66" s="61" t="s">
        <v>243</v>
      </c>
      <c r="E66" s="56">
        <v>8</v>
      </c>
      <c r="F66" s="51" t="s">
        <v>48</v>
      </c>
      <c r="G66" s="50"/>
      <c r="H66" s="46">
        <f t="shared" si="0"/>
        <v>0</v>
      </c>
      <c r="I66" s="62">
        <v>1484092</v>
      </c>
      <c r="J66" s="37" t="s">
        <v>82</v>
      </c>
      <c r="K66" s="48"/>
    </row>
    <row r="67" spans="1:11" s="47" customFormat="1" ht="25.5" x14ac:dyDescent="0.2">
      <c r="A67" s="62" t="s">
        <v>125</v>
      </c>
      <c r="B67" s="37" t="s">
        <v>39</v>
      </c>
      <c r="C67" s="61" t="s">
        <v>240</v>
      </c>
      <c r="D67" s="61" t="s">
        <v>266</v>
      </c>
      <c r="E67" s="56">
        <v>4</v>
      </c>
      <c r="F67" s="51" t="s">
        <v>48</v>
      </c>
      <c r="G67" s="50"/>
      <c r="H67" s="46">
        <f t="shared" si="0"/>
        <v>0</v>
      </c>
      <c r="I67" s="62">
        <v>1503316</v>
      </c>
      <c r="J67" s="37" t="s">
        <v>82</v>
      </c>
      <c r="K67" s="48"/>
    </row>
    <row r="68" spans="1:11" s="47" customFormat="1" ht="25.5" x14ac:dyDescent="0.2">
      <c r="A68" s="62" t="s">
        <v>126</v>
      </c>
      <c r="B68" s="37" t="s">
        <v>39</v>
      </c>
      <c r="C68" s="61" t="s">
        <v>240</v>
      </c>
      <c r="D68" s="61" t="s">
        <v>259</v>
      </c>
      <c r="E68" s="56">
        <v>40</v>
      </c>
      <c r="F68" s="51" t="s">
        <v>48</v>
      </c>
      <c r="G68" s="50"/>
      <c r="H68" s="46">
        <f t="shared" si="0"/>
        <v>0</v>
      </c>
      <c r="I68" s="62">
        <v>1529838</v>
      </c>
      <c r="J68" s="37" t="s">
        <v>82</v>
      </c>
      <c r="K68" s="48"/>
    </row>
    <row r="69" spans="1:11" s="47" customFormat="1" ht="25.5" x14ac:dyDescent="0.2">
      <c r="A69" s="62" t="s">
        <v>127</v>
      </c>
      <c r="B69" s="37" t="s">
        <v>39</v>
      </c>
      <c r="C69" s="61" t="s">
        <v>240</v>
      </c>
      <c r="D69" s="61" t="s">
        <v>261</v>
      </c>
      <c r="E69" s="56">
        <v>1</v>
      </c>
      <c r="F69" s="51" t="s">
        <v>48</v>
      </c>
      <c r="G69" s="50"/>
      <c r="H69" s="46">
        <f t="shared" si="0"/>
        <v>0</v>
      </c>
      <c r="I69" s="62">
        <v>2418649</v>
      </c>
      <c r="J69" s="37" t="s">
        <v>82</v>
      </c>
      <c r="K69" s="48"/>
    </row>
    <row r="70" spans="1:11" s="47" customFormat="1" ht="25.5" x14ac:dyDescent="0.2">
      <c r="A70" s="62" t="s">
        <v>128</v>
      </c>
      <c r="B70" s="37" t="s">
        <v>39</v>
      </c>
      <c r="C70" s="61" t="s">
        <v>240</v>
      </c>
      <c r="D70" s="61" t="s">
        <v>250</v>
      </c>
      <c r="E70" s="56">
        <v>41</v>
      </c>
      <c r="F70" s="51" t="s">
        <v>48</v>
      </c>
      <c r="G70" s="50"/>
      <c r="H70" s="46">
        <f t="shared" si="0"/>
        <v>0</v>
      </c>
      <c r="I70" s="62">
        <v>2184299</v>
      </c>
      <c r="J70" s="37" t="s">
        <v>82</v>
      </c>
      <c r="K70" s="48"/>
    </row>
    <row r="71" spans="1:11" s="47" customFormat="1" ht="25.5" x14ac:dyDescent="0.2">
      <c r="A71" s="62" t="s">
        <v>129</v>
      </c>
      <c r="B71" s="37" t="s">
        <v>39</v>
      </c>
      <c r="C71" s="61" t="s">
        <v>240</v>
      </c>
      <c r="D71" s="61" t="s">
        <v>270</v>
      </c>
      <c r="E71" s="56">
        <v>2</v>
      </c>
      <c r="F71" s="51" t="s">
        <v>48</v>
      </c>
      <c r="G71" s="50"/>
      <c r="H71" s="46">
        <f t="shared" si="0"/>
        <v>0</v>
      </c>
      <c r="I71" s="62">
        <v>2418648</v>
      </c>
      <c r="J71" s="37" t="s">
        <v>82</v>
      </c>
      <c r="K71" s="48"/>
    </row>
    <row r="72" spans="1:11" s="47" customFormat="1" ht="25.5" x14ac:dyDescent="0.2">
      <c r="A72" s="62" t="s">
        <v>130</v>
      </c>
      <c r="B72" s="37" t="s">
        <v>39</v>
      </c>
      <c r="C72" s="61" t="s">
        <v>240</v>
      </c>
      <c r="D72" s="61" t="s">
        <v>280</v>
      </c>
      <c r="E72" s="56">
        <v>1</v>
      </c>
      <c r="F72" s="51" t="s">
        <v>48</v>
      </c>
      <c r="G72" s="50"/>
      <c r="H72" s="46">
        <f t="shared" si="0"/>
        <v>0</v>
      </c>
      <c r="I72" s="62">
        <v>2184300</v>
      </c>
      <c r="J72" s="37" t="s">
        <v>82</v>
      </c>
      <c r="K72" s="48"/>
    </row>
    <row r="73" spans="1:11" s="47" customFormat="1" ht="25.5" x14ac:dyDescent="0.2">
      <c r="A73" s="62" t="s">
        <v>131</v>
      </c>
      <c r="B73" s="37" t="s">
        <v>39</v>
      </c>
      <c r="C73" s="61" t="s">
        <v>240</v>
      </c>
      <c r="D73" s="61" t="s">
        <v>260</v>
      </c>
      <c r="E73" s="56">
        <v>2</v>
      </c>
      <c r="F73" s="51" t="s">
        <v>48</v>
      </c>
      <c r="G73" s="50"/>
      <c r="H73" s="46">
        <f t="shared" si="0"/>
        <v>0</v>
      </c>
      <c r="I73" s="62">
        <v>2184298</v>
      </c>
      <c r="J73" s="37" t="s">
        <v>82</v>
      </c>
      <c r="K73" s="48"/>
    </row>
    <row r="74" spans="1:11" s="47" customFormat="1" ht="25.5" x14ac:dyDescent="0.2">
      <c r="A74" s="62" t="s">
        <v>132</v>
      </c>
      <c r="B74" s="37" t="s">
        <v>39</v>
      </c>
      <c r="C74" s="61" t="s">
        <v>240</v>
      </c>
      <c r="D74" s="61" t="s">
        <v>247</v>
      </c>
      <c r="E74" s="56">
        <v>3</v>
      </c>
      <c r="F74" s="51" t="s">
        <v>48</v>
      </c>
      <c r="G74" s="50"/>
      <c r="H74" s="46">
        <f t="shared" si="0"/>
        <v>0</v>
      </c>
      <c r="I74" s="62">
        <v>1781005</v>
      </c>
      <c r="J74" s="37" t="s">
        <v>82</v>
      </c>
      <c r="K74" s="48"/>
    </row>
    <row r="75" spans="1:11" s="47" customFormat="1" ht="25.5" x14ac:dyDescent="0.2">
      <c r="A75" s="62" t="s">
        <v>133</v>
      </c>
      <c r="B75" s="37" t="s">
        <v>39</v>
      </c>
      <c r="C75" s="61" t="s">
        <v>240</v>
      </c>
      <c r="D75" s="61" t="s">
        <v>248</v>
      </c>
      <c r="E75" s="56">
        <v>1</v>
      </c>
      <c r="F75" s="51" t="s">
        <v>48</v>
      </c>
      <c r="G75" s="50"/>
      <c r="H75" s="46">
        <f t="shared" si="0"/>
        <v>0</v>
      </c>
      <c r="I75" s="62">
        <v>1781006</v>
      </c>
      <c r="J75" s="37" t="s">
        <v>82</v>
      </c>
      <c r="K75" s="48"/>
    </row>
    <row r="76" spans="1:11" s="47" customFormat="1" ht="25.5" x14ac:dyDescent="0.2">
      <c r="A76" s="62" t="s">
        <v>134</v>
      </c>
      <c r="B76" s="37" t="s">
        <v>39</v>
      </c>
      <c r="C76" s="61" t="s">
        <v>240</v>
      </c>
      <c r="D76" s="61" t="s">
        <v>251</v>
      </c>
      <c r="E76" s="56">
        <v>6</v>
      </c>
      <c r="F76" s="51" t="s">
        <v>48</v>
      </c>
      <c r="G76" s="50"/>
      <c r="H76" s="46">
        <f t="shared" si="0"/>
        <v>0</v>
      </c>
      <c r="I76" s="62">
        <v>2185345</v>
      </c>
      <c r="J76" s="37" t="s">
        <v>82</v>
      </c>
      <c r="K76" s="48"/>
    </row>
    <row r="77" spans="1:11" s="47" customFormat="1" ht="25.5" x14ac:dyDescent="0.2">
      <c r="A77" s="62" t="s">
        <v>135</v>
      </c>
      <c r="B77" s="37" t="s">
        <v>39</v>
      </c>
      <c r="C77" s="61" t="s">
        <v>240</v>
      </c>
      <c r="D77" s="61" t="s">
        <v>268</v>
      </c>
      <c r="E77" s="56">
        <v>1</v>
      </c>
      <c r="F77" s="51" t="s">
        <v>48</v>
      </c>
      <c r="G77" s="50"/>
      <c r="H77" s="46">
        <f t="shared" si="0"/>
        <v>0</v>
      </c>
      <c r="I77" s="62">
        <v>2003820</v>
      </c>
      <c r="J77" s="37" t="s">
        <v>82</v>
      </c>
      <c r="K77" s="48"/>
    </row>
    <row r="78" spans="1:11" s="47" customFormat="1" ht="25.5" x14ac:dyDescent="0.2">
      <c r="A78" s="62" t="s">
        <v>136</v>
      </c>
      <c r="B78" s="37" t="s">
        <v>39</v>
      </c>
      <c r="C78" s="61" t="s">
        <v>240</v>
      </c>
      <c r="D78" s="61" t="s">
        <v>265</v>
      </c>
      <c r="E78" s="56">
        <v>2</v>
      </c>
      <c r="F78" s="51" t="s">
        <v>48</v>
      </c>
      <c r="G78" s="50"/>
      <c r="H78" s="46">
        <f t="shared" si="0"/>
        <v>0</v>
      </c>
      <c r="I78" s="62">
        <v>1500840</v>
      </c>
      <c r="J78" s="37" t="s">
        <v>82</v>
      </c>
      <c r="K78" s="48"/>
    </row>
    <row r="79" spans="1:11" s="47" customFormat="1" ht="25.5" x14ac:dyDescent="0.2">
      <c r="A79" s="62" t="s">
        <v>137</v>
      </c>
      <c r="B79" s="37" t="s">
        <v>39</v>
      </c>
      <c r="C79" s="61" t="s">
        <v>240</v>
      </c>
      <c r="D79" s="61" t="s">
        <v>278</v>
      </c>
      <c r="E79" s="56">
        <v>2</v>
      </c>
      <c r="F79" s="51" t="s">
        <v>48</v>
      </c>
      <c r="G79" s="50"/>
      <c r="H79" s="46">
        <f t="shared" si="0"/>
        <v>0</v>
      </c>
      <c r="I79" s="62">
        <v>1802436</v>
      </c>
      <c r="J79" s="37" t="s">
        <v>82</v>
      </c>
      <c r="K79" s="48"/>
    </row>
    <row r="80" spans="1:11" s="47" customFormat="1" ht="25.5" x14ac:dyDescent="0.2">
      <c r="A80" s="62" t="s">
        <v>138</v>
      </c>
      <c r="B80" s="37" t="s">
        <v>39</v>
      </c>
      <c r="C80" s="61" t="s">
        <v>240</v>
      </c>
      <c r="D80" s="61" t="s">
        <v>245</v>
      </c>
      <c r="E80" s="56">
        <v>5</v>
      </c>
      <c r="F80" s="51" t="s">
        <v>48</v>
      </c>
      <c r="G80" s="50"/>
      <c r="H80" s="46">
        <f t="shared" si="0"/>
        <v>0</v>
      </c>
      <c r="I80" s="62">
        <v>1489658</v>
      </c>
      <c r="J80" s="37" t="s">
        <v>82</v>
      </c>
      <c r="K80" s="48"/>
    </row>
    <row r="81" spans="1:11" s="47" customFormat="1" ht="25.5" x14ac:dyDescent="0.2">
      <c r="A81" s="62" t="s">
        <v>139</v>
      </c>
      <c r="B81" s="37" t="s">
        <v>39</v>
      </c>
      <c r="C81" s="61" t="s">
        <v>240</v>
      </c>
      <c r="D81" s="61" t="s">
        <v>271</v>
      </c>
      <c r="E81" s="56">
        <v>3</v>
      </c>
      <c r="F81" s="51" t="s">
        <v>48</v>
      </c>
      <c r="G81" s="50"/>
      <c r="H81" s="46">
        <f t="shared" si="0"/>
        <v>0</v>
      </c>
      <c r="I81" s="62">
        <v>2368321</v>
      </c>
      <c r="J81" s="37" t="s">
        <v>82</v>
      </c>
      <c r="K81" s="48"/>
    </row>
    <row r="82" spans="1:11" s="47" customFormat="1" ht="25.5" x14ac:dyDescent="0.2">
      <c r="A82" s="62" t="s">
        <v>140</v>
      </c>
      <c r="B82" s="37" t="s">
        <v>39</v>
      </c>
      <c r="C82" s="61" t="s">
        <v>240</v>
      </c>
      <c r="D82" s="61" t="s">
        <v>244</v>
      </c>
      <c r="E82" s="56">
        <v>1</v>
      </c>
      <c r="F82" s="51" t="s">
        <v>48</v>
      </c>
      <c r="G82" s="50"/>
      <c r="H82" s="46">
        <f t="shared" si="0"/>
        <v>0</v>
      </c>
      <c r="I82" s="62">
        <v>1484110</v>
      </c>
      <c r="J82" s="37" t="s">
        <v>82</v>
      </c>
      <c r="K82" s="48"/>
    </row>
    <row r="83" spans="1:11" s="47" customFormat="1" ht="25.5" x14ac:dyDescent="0.2">
      <c r="A83" s="62" t="s">
        <v>141</v>
      </c>
      <c r="B83" s="37" t="s">
        <v>39</v>
      </c>
      <c r="C83" s="61" t="s">
        <v>240</v>
      </c>
      <c r="D83" s="61" t="s">
        <v>267</v>
      </c>
      <c r="E83" s="56">
        <v>5</v>
      </c>
      <c r="F83" s="51" t="s">
        <v>48</v>
      </c>
      <c r="G83" s="50"/>
      <c r="H83" s="46">
        <f t="shared" si="0"/>
        <v>0</v>
      </c>
      <c r="I83" s="62">
        <v>1531287</v>
      </c>
      <c r="J83" s="37" t="s">
        <v>82</v>
      </c>
      <c r="K83" s="48"/>
    </row>
    <row r="84" spans="1:11" s="47" customFormat="1" ht="25.5" x14ac:dyDescent="0.2">
      <c r="A84" s="62" t="s">
        <v>142</v>
      </c>
      <c r="B84" s="37" t="s">
        <v>39</v>
      </c>
      <c r="C84" s="61" t="s">
        <v>240</v>
      </c>
      <c r="D84" s="61" t="s">
        <v>241</v>
      </c>
      <c r="E84" s="56">
        <v>31</v>
      </c>
      <c r="F84" s="51" t="s">
        <v>48</v>
      </c>
      <c r="G84" s="50"/>
      <c r="H84" s="46">
        <f t="shared" si="0"/>
        <v>0</v>
      </c>
      <c r="I84" s="62">
        <v>1166824</v>
      </c>
      <c r="J84" s="37" t="s">
        <v>82</v>
      </c>
      <c r="K84" s="48"/>
    </row>
    <row r="85" spans="1:11" s="47" customFormat="1" ht="25.5" x14ac:dyDescent="0.2">
      <c r="A85" s="62" t="s">
        <v>143</v>
      </c>
      <c r="B85" s="37" t="s">
        <v>39</v>
      </c>
      <c r="C85" s="61" t="s">
        <v>240</v>
      </c>
      <c r="D85" s="61" t="s">
        <v>263</v>
      </c>
      <c r="E85" s="56">
        <v>36</v>
      </c>
      <c r="F85" s="51" t="s">
        <v>48</v>
      </c>
      <c r="G85" s="50"/>
      <c r="H85" s="46">
        <f t="shared" si="0"/>
        <v>0</v>
      </c>
      <c r="I85" s="62">
        <v>1166823</v>
      </c>
      <c r="J85" s="37" t="s">
        <v>82</v>
      </c>
      <c r="K85" s="48"/>
    </row>
    <row r="86" spans="1:11" s="47" customFormat="1" ht="25.5" x14ac:dyDescent="0.2">
      <c r="A86" s="62" t="s">
        <v>144</v>
      </c>
      <c r="B86" s="37" t="s">
        <v>39</v>
      </c>
      <c r="C86" s="61" t="s">
        <v>240</v>
      </c>
      <c r="D86" s="61" t="s">
        <v>258</v>
      </c>
      <c r="E86" s="56">
        <v>17</v>
      </c>
      <c r="F86" s="51" t="s">
        <v>48</v>
      </c>
      <c r="G86" s="50"/>
      <c r="H86" s="46">
        <f t="shared" ref="H86:H149" si="1">G86*E86*1.2</f>
        <v>0</v>
      </c>
      <c r="I86" s="62">
        <v>1228070</v>
      </c>
      <c r="J86" s="37" t="s">
        <v>82</v>
      </c>
      <c r="K86" s="48"/>
    </row>
    <row r="87" spans="1:11" s="47" customFormat="1" ht="25.5" x14ac:dyDescent="0.2">
      <c r="A87" s="62" t="s">
        <v>145</v>
      </c>
      <c r="B87" s="37" t="s">
        <v>39</v>
      </c>
      <c r="C87" s="61" t="s">
        <v>240</v>
      </c>
      <c r="D87" s="61" t="s">
        <v>257</v>
      </c>
      <c r="E87" s="56">
        <v>10</v>
      </c>
      <c r="F87" s="51" t="s">
        <v>48</v>
      </c>
      <c r="G87" s="50"/>
      <c r="H87" s="46">
        <f t="shared" si="1"/>
        <v>0</v>
      </c>
      <c r="I87" s="62">
        <v>1166822</v>
      </c>
      <c r="J87" s="37" t="s">
        <v>82</v>
      </c>
      <c r="K87" s="48"/>
    </row>
    <row r="88" spans="1:11" s="47" customFormat="1" ht="25.5" x14ac:dyDescent="0.2">
      <c r="A88" s="62" t="s">
        <v>146</v>
      </c>
      <c r="B88" s="37" t="s">
        <v>39</v>
      </c>
      <c r="C88" s="61" t="s">
        <v>240</v>
      </c>
      <c r="D88" s="61" t="s">
        <v>246</v>
      </c>
      <c r="E88" s="56">
        <v>26</v>
      </c>
      <c r="F88" s="51" t="s">
        <v>48</v>
      </c>
      <c r="G88" s="50"/>
      <c r="H88" s="46">
        <f t="shared" si="1"/>
        <v>0</v>
      </c>
      <c r="I88" s="62">
        <v>1522406</v>
      </c>
      <c r="J88" s="37" t="s">
        <v>82</v>
      </c>
      <c r="K88" s="48"/>
    </row>
    <row r="89" spans="1:11" s="47" customFormat="1" ht="25.5" x14ac:dyDescent="0.2">
      <c r="A89" s="62" t="s">
        <v>147</v>
      </c>
      <c r="B89" s="37" t="s">
        <v>39</v>
      </c>
      <c r="C89" s="61" t="s">
        <v>240</v>
      </c>
      <c r="D89" s="61" t="s">
        <v>249</v>
      </c>
      <c r="E89" s="56">
        <v>25</v>
      </c>
      <c r="F89" s="51" t="s">
        <v>48</v>
      </c>
      <c r="G89" s="50"/>
      <c r="H89" s="46">
        <f t="shared" si="1"/>
        <v>0</v>
      </c>
      <c r="I89" s="62">
        <v>2072243</v>
      </c>
      <c r="J89" s="37" t="s">
        <v>82</v>
      </c>
      <c r="K89" s="48"/>
    </row>
    <row r="90" spans="1:11" s="47" customFormat="1" ht="25.5" x14ac:dyDescent="0.2">
      <c r="A90" s="62" t="s">
        <v>148</v>
      </c>
      <c r="B90" s="37" t="s">
        <v>39</v>
      </c>
      <c r="C90" s="61" t="s">
        <v>240</v>
      </c>
      <c r="D90" s="61" t="s">
        <v>256</v>
      </c>
      <c r="E90" s="56">
        <v>17</v>
      </c>
      <c r="F90" s="51" t="s">
        <v>48</v>
      </c>
      <c r="G90" s="50"/>
      <c r="H90" s="46">
        <f t="shared" si="1"/>
        <v>0</v>
      </c>
      <c r="I90" s="62">
        <v>1134725</v>
      </c>
      <c r="J90" s="37" t="s">
        <v>82</v>
      </c>
      <c r="K90" s="48"/>
    </row>
    <row r="91" spans="1:11" s="47" customFormat="1" ht="25.5" x14ac:dyDescent="0.2">
      <c r="A91" s="62" t="s">
        <v>149</v>
      </c>
      <c r="B91" s="37" t="s">
        <v>39</v>
      </c>
      <c r="C91" s="61" t="s">
        <v>240</v>
      </c>
      <c r="D91" s="61" t="s">
        <v>269</v>
      </c>
      <c r="E91" s="56">
        <v>2</v>
      </c>
      <c r="F91" s="51" t="s">
        <v>48</v>
      </c>
      <c r="G91" s="50"/>
      <c r="H91" s="46">
        <f t="shared" si="1"/>
        <v>0</v>
      </c>
      <c r="I91" s="62">
        <v>2185347</v>
      </c>
      <c r="J91" s="37" t="s">
        <v>82</v>
      </c>
      <c r="K91" s="48"/>
    </row>
    <row r="92" spans="1:11" s="47" customFormat="1" ht="25.5" x14ac:dyDescent="0.2">
      <c r="A92" s="62" t="s">
        <v>150</v>
      </c>
      <c r="B92" s="37" t="s">
        <v>39</v>
      </c>
      <c r="C92" s="61" t="s">
        <v>240</v>
      </c>
      <c r="D92" s="61" t="s">
        <v>262</v>
      </c>
      <c r="E92" s="56">
        <v>10</v>
      </c>
      <c r="F92" s="51" t="s">
        <v>48</v>
      </c>
      <c r="G92" s="50"/>
      <c r="H92" s="46">
        <f t="shared" si="1"/>
        <v>0</v>
      </c>
      <c r="I92" s="62">
        <v>2419021</v>
      </c>
      <c r="J92" s="37" t="s">
        <v>82</v>
      </c>
      <c r="K92" s="48"/>
    </row>
    <row r="93" spans="1:11" s="47" customFormat="1" ht="25.5" x14ac:dyDescent="0.2">
      <c r="A93" s="62" t="s">
        <v>151</v>
      </c>
      <c r="B93" s="37" t="s">
        <v>39</v>
      </c>
      <c r="C93" s="61" t="s">
        <v>240</v>
      </c>
      <c r="D93" s="61" t="s">
        <v>252</v>
      </c>
      <c r="E93" s="56">
        <v>7</v>
      </c>
      <c r="F93" s="51" t="s">
        <v>48</v>
      </c>
      <c r="G93" s="50"/>
      <c r="H93" s="46">
        <f t="shared" si="1"/>
        <v>0</v>
      </c>
      <c r="I93" s="62">
        <v>2185346</v>
      </c>
      <c r="J93" s="37" t="s">
        <v>82</v>
      </c>
      <c r="K93" s="48"/>
    </row>
    <row r="94" spans="1:11" s="47" customFormat="1" ht="25.5" x14ac:dyDescent="0.2">
      <c r="A94" s="62" t="s">
        <v>152</v>
      </c>
      <c r="B94" s="37" t="s">
        <v>39</v>
      </c>
      <c r="C94" s="61" t="s">
        <v>240</v>
      </c>
      <c r="D94" s="61" t="s">
        <v>253</v>
      </c>
      <c r="E94" s="56">
        <v>5</v>
      </c>
      <c r="F94" s="51" t="s">
        <v>48</v>
      </c>
      <c r="G94" s="50"/>
      <c r="H94" s="46">
        <f t="shared" si="1"/>
        <v>0</v>
      </c>
      <c r="I94" s="62">
        <v>2389776</v>
      </c>
      <c r="J94" s="37" t="s">
        <v>82</v>
      </c>
      <c r="K94" s="48"/>
    </row>
    <row r="95" spans="1:11" s="47" customFormat="1" ht="25.5" x14ac:dyDescent="0.2">
      <c r="A95" s="62" t="s">
        <v>153</v>
      </c>
      <c r="B95" s="37" t="s">
        <v>39</v>
      </c>
      <c r="C95" s="61" t="s">
        <v>240</v>
      </c>
      <c r="D95" s="61" t="s">
        <v>254</v>
      </c>
      <c r="E95" s="56">
        <v>5</v>
      </c>
      <c r="F95" s="51" t="s">
        <v>48</v>
      </c>
      <c r="G95" s="50"/>
      <c r="H95" s="46">
        <f t="shared" si="1"/>
        <v>0</v>
      </c>
      <c r="I95" s="62">
        <v>1134723</v>
      </c>
      <c r="J95" s="37" t="s">
        <v>84</v>
      </c>
      <c r="K95" s="48"/>
    </row>
    <row r="96" spans="1:11" s="47" customFormat="1" ht="25.5" x14ac:dyDescent="0.2">
      <c r="A96" s="62" t="s">
        <v>154</v>
      </c>
      <c r="B96" s="37" t="s">
        <v>39</v>
      </c>
      <c r="C96" s="61" t="s">
        <v>240</v>
      </c>
      <c r="D96" s="61" t="s">
        <v>255</v>
      </c>
      <c r="E96" s="56">
        <v>49</v>
      </c>
      <c r="F96" s="51" t="s">
        <v>48</v>
      </c>
      <c r="G96" s="50"/>
      <c r="H96" s="46">
        <f t="shared" si="1"/>
        <v>0</v>
      </c>
      <c r="I96" s="62">
        <v>1134724</v>
      </c>
      <c r="J96" s="37" t="s">
        <v>84</v>
      </c>
      <c r="K96" s="48"/>
    </row>
    <row r="97" spans="1:11" s="47" customFormat="1" ht="25.5" x14ac:dyDescent="0.2">
      <c r="A97" s="62" t="s">
        <v>155</v>
      </c>
      <c r="B97" s="37" t="s">
        <v>39</v>
      </c>
      <c r="C97" s="61" t="s">
        <v>240</v>
      </c>
      <c r="D97" s="61" t="s">
        <v>243</v>
      </c>
      <c r="E97" s="56">
        <v>29</v>
      </c>
      <c r="F97" s="51" t="s">
        <v>48</v>
      </c>
      <c r="G97" s="50"/>
      <c r="H97" s="46">
        <f t="shared" si="1"/>
        <v>0</v>
      </c>
      <c r="I97" s="62">
        <v>1484092</v>
      </c>
      <c r="J97" s="37" t="s">
        <v>84</v>
      </c>
      <c r="K97" s="48"/>
    </row>
    <row r="98" spans="1:11" s="47" customFormat="1" ht="25.5" x14ac:dyDescent="0.2">
      <c r="A98" s="62" t="s">
        <v>156</v>
      </c>
      <c r="B98" s="37" t="s">
        <v>39</v>
      </c>
      <c r="C98" s="61" t="s">
        <v>240</v>
      </c>
      <c r="D98" s="61" t="s">
        <v>266</v>
      </c>
      <c r="E98" s="56">
        <v>4</v>
      </c>
      <c r="F98" s="51" t="s">
        <v>48</v>
      </c>
      <c r="G98" s="50"/>
      <c r="H98" s="46">
        <f t="shared" si="1"/>
        <v>0</v>
      </c>
      <c r="I98" s="62">
        <v>1503316</v>
      </c>
      <c r="J98" s="37" t="s">
        <v>84</v>
      </c>
      <c r="K98" s="48"/>
    </row>
    <row r="99" spans="1:11" s="47" customFormat="1" ht="25.5" x14ac:dyDescent="0.2">
      <c r="A99" s="62" t="s">
        <v>157</v>
      </c>
      <c r="B99" s="37" t="s">
        <v>39</v>
      </c>
      <c r="C99" s="61" t="s">
        <v>240</v>
      </c>
      <c r="D99" s="61" t="s">
        <v>259</v>
      </c>
      <c r="E99" s="56">
        <v>34</v>
      </c>
      <c r="F99" s="51" t="s">
        <v>48</v>
      </c>
      <c r="G99" s="50"/>
      <c r="H99" s="46">
        <f t="shared" si="1"/>
        <v>0</v>
      </c>
      <c r="I99" s="62">
        <v>1529838</v>
      </c>
      <c r="J99" s="37" t="s">
        <v>84</v>
      </c>
      <c r="K99" s="48"/>
    </row>
    <row r="100" spans="1:11" s="47" customFormat="1" ht="25.5" x14ac:dyDescent="0.2">
      <c r="A100" s="62" t="s">
        <v>158</v>
      </c>
      <c r="B100" s="37" t="s">
        <v>39</v>
      </c>
      <c r="C100" s="61" t="s">
        <v>240</v>
      </c>
      <c r="D100" s="61" t="s">
        <v>265</v>
      </c>
      <c r="E100" s="56">
        <v>1</v>
      </c>
      <c r="F100" s="51" t="s">
        <v>48</v>
      </c>
      <c r="G100" s="50"/>
      <c r="H100" s="46">
        <f t="shared" si="1"/>
        <v>0</v>
      </c>
      <c r="I100" s="62">
        <v>1500840</v>
      </c>
      <c r="J100" s="37" t="s">
        <v>84</v>
      </c>
      <c r="K100" s="48"/>
    </row>
    <row r="101" spans="1:11" s="47" customFormat="1" ht="25.5" x14ac:dyDescent="0.2">
      <c r="A101" s="62" t="s">
        <v>159</v>
      </c>
      <c r="B101" s="37" t="s">
        <v>39</v>
      </c>
      <c r="C101" s="61" t="s">
        <v>240</v>
      </c>
      <c r="D101" s="61" t="s">
        <v>245</v>
      </c>
      <c r="E101" s="56">
        <v>2</v>
      </c>
      <c r="F101" s="51" t="s">
        <v>48</v>
      </c>
      <c r="G101" s="50"/>
      <c r="H101" s="46">
        <f t="shared" si="1"/>
        <v>0</v>
      </c>
      <c r="I101" s="62">
        <v>1489658</v>
      </c>
      <c r="J101" s="37" t="s">
        <v>84</v>
      </c>
      <c r="K101" s="48"/>
    </row>
    <row r="102" spans="1:11" s="47" customFormat="1" ht="25.5" x14ac:dyDescent="0.2">
      <c r="A102" s="62" t="s">
        <v>160</v>
      </c>
      <c r="B102" s="37" t="s">
        <v>39</v>
      </c>
      <c r="C102" s="61" t="s">
        <v>240</v>
      </c>
      <c r="D102" s="61" t="s">
        <v>263</v>
      </c>
      <c r="E102" s="56">
        <v>1</v>
      </c>
      <c r="F102" s="51" t="s">
        <v>48</v>
      </c>
      <c r="G102" s="50"/>
      <c r="H102" s="46">
        <f t="shared" si="1"/>
        <v>0</v>
      </c>
      <c r="I102" s="62">
        <v>1166823</v>
      </c>
      <c r="J102" s="37" t="s">
        <v>84</v>
      </c>
      <c r="K102" s="48"/>
    </row>
    <row r="103" spans="1:11" s="47" customFormat="1" ht="25.5" x14ac:dyDescent="0.2">
      <c r="A103" s="62" t="s">
        <v>161</v>
      </c>
      <c r="B103" s="37" t="s">
        <v>39</v>
      </c>
      <c r="C103" s="61" t="s">
        <v>240</v>
      </c>
      <c r="D103" s="61" t="s">
        <v>258</v>
      </c>
      <c r="E103" s="56">
        <v>5</v>
      </c>
      <c r="F103" s="51" t="s">
        <v>48</v>
      </c>
      <c r="G103" s="50"/>
      <c r="H103" s="46">
        <f t="shared" si="1"/>
        <v>0</v>
      </c>
      <c r="I103" s="62">
        <v>1228070</v>
      </c>
      <c r="J103" s="37" t="s">
        <v>84</v>
      </c>
      <c r="K103" s="48"/>
    </row>
    <row r="104" spans="1:11" s="47" customFormat="1" ht="25.5" x14ac:dyDescent="0.2">
      <c r="A104" s="62" t="s">
        <v>162</v>
      </c>
      <c r="B104" s="37" t="s">
        <v>39</v>
      </c>
      <c r="C104" s="61" t="s">
        <v>240</v>
      </c>
      <c r="D104" s="61" t="s">
        <v>257</v>
      </c>
      <c r="E104" s="56">
        <v>2</v>
      </c>
      <c r="F104" s="51" t="s">
        <v>48</v>
      </c>
      <c r="G104" s="50"/>
      <c r="H104" s="46">
        <f t="shared" si="1"/>
        <v>0</v>
      </c>
      <c r="I104" s="62">
        <v>1166822</v>
      </c>
      <c r="J104" s="37" t="s">
        <v>84</v>
      </c>
      <c r="K104" s="48"/>
    </row>
    <row r="105" spans="1:11" s="47" customFormat="1" ht="25.5" x14ac:dyDescent="0.2">
      <c r="A105" s="62" t="s">
        <v>163</v>
      </c>
      <c r="B105" s="37" t="s">
        <v>39</v>
      </c>
      <c r="C105" s="61" t="s">
        <v>240</v>
      </c>
      <c r="D105" s="61" t="s">
        <v>262</v>
      </c>
      <c r="E105" s="56">
        <v>1</v>
      </c>
      <c r="F105" s="51" t="s">
        <v>48</v>
      </c>
      <c r="G105" s="50"/>
      <c r="H105" s="46">
        <f t="shared" si="1"/>
        <v>0</v>
      </c>
      <c r="I105" s="62">
        <v>2419021</v>
      </c>
      <c r="J105" s="37" t="s">
        <v>84</v>
      </c>
      <c r="K105" s="48"/>
    </row>
    <row r="106" spans="1:11" s="47" customFormat="1" ht="25.5" x14ac:dyDescent="0.2">
      <c r="A106" s="62" t="s">
        <v>164</v>
      </c>
      <c r="B106" s="37" t="s">
        <v>39</v>
      </c>
      <c r="C106" s="61" t="s">
        <v>240</v>
      </c>
      <c r="D106" s="61" t="s">
        <v>252</v>
      </c>
      <c r="E106" s="56">
        <v>1</v>
      </c>
      <c r="F106" s="51" t="s">
        <v>48</v>
      </c>
      <c r="G106" s="50"/>
      <c r="H106" s="46">
        <f t="shared" si="1"/>
        <v>0</v>
      </c>
      <c r="I106" s="62">
        <v>2185346</v>
      </c>
      <c r="J106" s="37" t="s">
        <v>84</v>
      </c>
      <c r="K106" s="48"/>
    </row>
    <row r="107" spans="1:11" s="47" customFormat="1" ht="25.5" x14ac:dyDescent="0.2">
      <c r="A107" s="62" t="s">
        <v>165</v>
      </c>
      <c r="B107" s="37" t="s">
        <v>39</v>
      </c>
      <c r="C107" s="61" t="s">
        <v>240</v>
      </c>
      <c r="D107" s="61" t="s">
        <v>253</v>
      </c>
      <c r="E107" s="56">
        <v>2</v>
      </c>
      <c r="F107" s="51" t="s">
        <v>48</v>
      </c>
      <c r="G107" s="50"/>
      <c r="H107" s="46">
        <f t="shared" si="1"/>
        <v>0</v>
      </c>
      <c r="I107" s="62">
        <v>2389776</v>
      </c>
      <c r="J107" s="37" t="s">
        <v>84</v>
      </c>
      <c r="K107" s="48"/>
    </row>
    <row r="108" spans="1:11" s="47" customFormat="1" ht="19.5" customHeight="1" x14ac:dyDescent="0.2">
      <c r="A108" s="62" t="s">
        <v>166</v>
      </c>
      <c r="B108" s="37" t="s">
        <v>39</v>
      </c>
      <c r="C108" s="61" t="s">
        <v>240</v>
      </c>
      <c r="D108" s="61" t="s">
        <v>272</v>
      </c>
      <c r="E108" s="56">
        <v>2</v>
      </c>
      <c r="F108" s="51" t="s">
        <v>48</v>
      </c>
      <c r="G108" s="50"/>
      <c r="H108" s="46">
        <f t="shared" si="1"/>
        <v>0</v>
      </c>
      <c r="I108" s="62">
        <v>1074194</v>
      </c>
      <c r="J108" s="37" t="s">
        <v>80</v>
      </c>
      <c r="K108" s="48"/>
    </row>
    <row r="109" spans="1:11" s="47" customFormat="1" ht="19.5" customHeight="1" x14ac:dyDescent="0.2">
      <c r="A109" s="62" t="s">
        <v>167</v>
      </c>
      <c r="B109" s="37" t="s">
        <v>39</v>
      </c>
      <c r="C109" s="61" t="s">
        <v>240</v>
      </c>
      <c r="D109" s="61" t="s">
        <v>242</v>
      </c>
      <c r="E109" s="56">
        <v>1</v>
      </c>
      <c r="F109" s="51" t="s">
        <v>48</v>
      </c>
      <c r="G109" s="50"/>
      <c r="H109" s="46">
        <f t="shared" si="1"/>
        <v>0</v>
      </c>
      <c r="I109" s="62">
        <v>1309125</v>
      </c>
      <c r="J109" s="37" t="s">
        <v>80</v>
      </c>
      <c r="K109" s="48"/>
    </row>
    <row r="110" spans="1:11" s="47" customFormat="1" ht="19.5" customHeight="1" x14ac:dyDescent="0.2">
      <c r="A110" s="62" t="s">
        <v>168</v>
      </c>
      <c r="B110" s="37" t="s">
        <v>39</v>
      </c>
      <c r="C110" s="61" t="s">
        <v>240</v>
      </c>
      <c r="D110" s="61" t="s">
        <v>254</v>
      </c>
      <c r="E110" s="56">
        <v>1</v>
      </c>
      <c r="F110" s="51" t="s">
        <v>48</v>
      </c>
      <c r="G110" s="50"/>
      <c r="H110" s="46">
        <f t="shared" si="1"/>
        <v>0</v>
      </c>
      <c r="I110" s="62">
        <v>1134723</v>
      </c>
      <c r="J110" s="37" t="s">
        <v>80</v>
      </c>
      <c r="K110" s="48"/>
    </row>
    <row r="111" spans="1:11" s="47" customFormat="1" ht="19.5" customHeight="1" x14ac:dyDescent="0.2">
      <c r="A111" s="62" t="s">
        <v>169</v>
      </c>
      <c r="B111" s="37" t="s">
        <v>39</v>
      </c>
      <c r="C111" s="61" t="s">
        <v>240</v>
      </c>
      <c r="D111" s="61" t="s">
        <v>255</v>
      </c>
      <c r="E111" s="56">
        <v>22</v>
      </c>
      <c r="F111" s="51" t="s">
        <v>48</v>
      </c>
      <c r="G111" s="50"/>
      <c r="H111" s="46">
        <f t="shared" si="1"/>
        <v>0</v>
      </c>
      <c r="I111" s="62">
        <v>1134724</v>
      </c>
      <c r="J111" s="37" t="s">
        <v>80</v>
      </c>
      <c r="K111" s="48"/>
    </row>
    <row r="112" spans="1:11" s="47" customFormat="1" ht="27.75" customHeight="1" x14ac:dyDescent="0.2">
      <c r="A112" s="62" t="s">
        <v>170</v>
      </c>
      <c r="B112" s="37" t="s">
        <v>39</v>
      </c>
      <c r="C112" s="61" t="s">
        <v>240</v>
      </c>
      <c r="D112" s="61" t="s">
        <v>243</v>
      </c>
      <c r="E112" s="56">
        <v>5</v>
      </c>
      <c r="F112" s="51" t="s">
        <v>48</v>
      </c>
      <c r="G112" s="50"/>
      <c r="H112" s="46">
        <f t="shared" si="1"/>
        <v>0</v>
      </c>
      <c r="I112" s="62">
        <v>1484092</v>
      </c>
      <c r="J112" s="37" t="s">
        <v>80</v>
      </c>
      <c r="K112" s="48"/>
    </row>
    <row r="113" spans="1:11" s="47" customFormat="1" ht="27.75" customHeight="1" x14ac:dyDescent="0.2">
      <c r="A113" s="62" t="s">
        <v>171</v>
      </c>
      <c r="B113" s="37" t="s">
        <v>39</v>
      </c>
      <c r="C113" s="61" t="s">
        <v>240</v>
      </c>
      <c r="D113" s="61" t="s">
        <v>266</v>
      </c>
      <c r="E113" s="56">
        <v>5</v>
      </c>
      <c r="F113" s="51" t="s">
        <v>48</v>
      </c>
      <c r="G113" s="50"/>
      <c r="H113" s="46">
        <f t="shared" si="1"/>
        <v>0</v>
      </c>
      <c r="I113" s="62">
        <v>1503316</v>
      </c>
      <c r="J113" s="37" t="s">
        <v>80</v>
      </c>
      <c r="K113" s="48"/>
    </row>
    <row r="114" spans="1:11" s="47" customFormat="1" ht="27.75" customHeight="1" x14ac:dyDescent="0.2">
      <c r="A114" s="62" t="s">
        <v>172</v>
      </c>
      <c r="B114" s="37" t="s">
        <v>39</v>
      </c>
      <c r="C114" s="61" t="s">
        <v>240</v>
      </c>
      <c r="D114" s="61" t="s">
        <v>259</v>
      </c>
      <c r="E114" s="56">
        <v>20</v>
      </c>
      <c r="F114" s="51" t="s">
        <v>48</v>
      </c>
      <c r="G114" s="50"/>
      <c r="H114" s="46">
        <f t="shared" si="1"/>
        <v>0</v>
      </c>
      <c r="I114" s="62">
        <v>1529838</v>
      </c>
      <c r="J114" s="37" t="s">
        <v>80</v>
      </c>
      <c r="K114" s="48"/>
    </row>
    <row r="115" spans="1:11" s="47" customFormat="1" ht="27.75" customHeight="1" x14ac:dyDescent="0.2">
      <c r="A115" s="62" t="s">
        <v>173</v>
      </c>
      <c r="B115" s="37" t="s">
        <v>39</v>
      </c>
      <c r="C115" s="61" t="s">
        <v>240</v>
      </c>
      <c r="D115" s="61" t="s">
        <v>250</v>
      </c>
      <c r="E115" s="56">
        <v>3</v>
      </c>
      <c r="F115" s="51" t="s">
        <v>48</v>
      </c>
      <c r="G115" s="50"/>
      <c r="H115" s="46">
        <f t="shared" si="1"/>
        <v>0</v>
      </c>
      <c r="I115" s="62">
        <v>2184299</v>
      </c>
      <c r="J115" s="37" t="s">
        <v>80</v>
      </c>
      <c r="K115" s="48"/>
    </row>
    <row r="116" spans="1:11" s="47" customFormat="1" ht="27.75" customHeight="1" x14ac:dyDescent="0.2">
      <c r="A116" s="62" t="s">
        <v>174</v>
      </c>
      <c r="B116" s="37" t="s">
        <v>39</v>
      </c>
      <c r="C116" s="61" t="s">
        <v>240</v>
      </c>
      <c r="D116" s="61" t="s">
        <v>270</v>
      </c>
      <c r="E116" s="56">
        <v>1</v>
      </c>
      <c r="F116" s="51" t="s">
        <v>48</v>
      </c>
      <c r="G116" s="50"/>
      <c r="H116" s="46">
        <f t="shared" si="1"/>
        <v>0</v>
      </c>
      <c r="I116" s="62">
        <v>2418648</v>
      </c>
      <c r="J116" s="37" t="s">
        <v>80</v>
      </c>
      <c r="K116" s="48"/>
    </row>
    <row r="117" spans="1:11" s="47" customFormat="1" x14ac:dyDescent="0.2">
      <c r="A117" s="62" t="s">
        <v>175</v>
      </c>
      <c r="B117" s="37" t="s">
        <v>39</v>
      </c>
      <c r="C117" s="61" t="s">
        <v>240</v>
      </c>
      <c r="D117" s="61" t="s">
        <v>260</v>
      </c>
      <c r="E117" s="56">
        <v>2</v>
      </c>
      <c r="F117" s="51" t="s">
        <v>48</v>
      </c>
      <c r="G117" s="50"/>
      <c r="H117" s="46">
        <f t="shared" si="1"/>
        <v>0</v>
      </c>
      <c r="I117" s="62">
        <v>2184298</v>
      </c>
      <c r="J117" s="37" t="s">
        <v>80</v>
      </c>
      <c r="K117" s="48"/>
    </row>
    <row r="118" spans="1:11" s="47" customFormat="1" x14ac:dyDescent="0.2">
      <c r="A118" s="62" t="s">
        <v>176</v>
      </c>
      <c r="B118" s="37" t="s">
        <v>39</v>
      </c>
      <c r="C118" s="61" t="s">
        <v>240</v>
      </c>
      <c r="D118" s="61" t="s">
        <v>247</v>
      </c>
      <c r="E118" s="56">
        <v>5</v>
      </c>
      <c r="F118" s="51" t="s">
        <v>48</v>
      </c>
      <c r="G118" s="50"/>
      <c r="H118" s="46">
        <f t="shared" si="1"/>
        <v>0</v>
      </c>
      <c r="I118" s="62">
        <v>1781005</v>
      </c>
      <c r="J118" s="37" t="s">
        <v>80</v>
      </c>
      <c r="K118" s="48"/>
    </row>
    <row r="119" spans="1:11" s="47" customFormat="1" x14ac:dyDescent="0.2">
      <c r="A119" s="62" t="s">
        <v>177</v>
      </c>
      <c r="B119" s="37" t="s">
        <v>39</v>
      </c>
      <c r="C119" s="61" t="s">
        <v>240</v>
      </c>
      <c r="D119" s="61" t="s">
        <v>248</v>
      </c>
      <c r="E119" s="56">
        <v>4</v>
      </c>
      <c r="F119" s="51" t="s">
        <v>48</v>
      </c>
      <c r="G119" s="50"/>
      <c r="H119" s="46">
        <f t="shared" si="1"/>
        <v>0</v>
      </c>
      <c r="I119" s="62">
        <v>1781006</v>
      </c>
      <c r="J119" s="37" t="s">
        <v>80</v>
      </c>
      <c r="K119" s="48"/>
    </row>
    <row r="120" spans="1:11" s="47" customFormat="1" x14ac:dyDescent="0.2">
      <c r="A120" s="62" t="s">
        <v>178</v>
      </c>
      <c r="B120" s="37" t="s">
        <v>39</v>
      </c>
      <c r="C120" s="61" t="s">
        <v>240</v>
      </c>
      <c r="D120" s="61" t="s">
        <v>251</v>
      </c>
      <c r="E120" s="56">
        <v>1</v>
      </c>
      <c r="F120" s="51" t="s">
        <v>48</v>
      </c>
      <c r="G120" s="50"/>
      <c r="H120" s="46">
        <f t="shared" si="1"/>
        <v>0</v>
      </c>
      <c r="I120" s="62">
        <v>2185345</v>
      </c>
      <c r="J120" s="37" t="s">
        <v>80</v>
      </c>
      <c r="K120" s="48"/>
    </row>
    <row r="121" spans="1:11" s="47" customFormat="1" x14ac:dyDescent="0.2">
      <c r="A121" s="62" t="s">
        <v>179</v>
      </c>
      <c r="B121" s="37" t="s">
        <v>39</v>
      </c>
      <c r="C121" s="61" t="s">
        <v>240</v>
      </c>
      <c r="D121" s="61" t="s">
        <v>268</v>
      </c>
      <c r="E121" s="56">
        <v>2</v>
      </c>
      <c r="F121" s="51" t="s">
        <v>48</v>
      </c>
      <c r="G121" s="50"/>
      <c r="H121" s="46">
        <f t="shared" si="1"/>
        <v>0</v>
      </c>
      <c r="I121" s="62">
        <v>2003820</v>
      </c>
      <c r="J121" s="37" t="s">
        <v>80</v>
      </c>
      <c r="K121" s="48"/>
    </row>
    <row r="122" spans="1:11" s="47" customFormat="1" x14ac:dyDescent="0.2">
      <c r="A122" s="62" t="s">
        <v>180</v>
      </c>
      <c r="B122" s="37" t="s">
        <v>39</v>
      </c>
      <c r="C122" s="61" t="s">
        <v>240</v>
      </c>
      <c r="D122" s="61" t="s">
        <v>265</v>
      </c>
      <c r="E122" s="56">
        <v>9</v>
      </c>
      <c r="F122" s="51" t="s">
        <v>48</v>
      </c>
      <c r="G122" s="50"/>
      <c r="H122" s="46">
        <f t="shared" si="1"/>
        <v>0</v>
      </c>
      <c r="I122" s="62">
        <v>1500840</v>
      </c>
      <c r="J122" s="37" t="s">
        <v>80</v>
      </c>
      <c r="K122" s="48"/>
    </row>
    <row r="123" spans="1:11" s="47" customFormat="1" x14ac:dyDescent="0.2">
      <c r="A123" s="62" t="s">
        <v>181</v>
      </c>
      <c r="B123" s="37" t="s">
        <v>39</v>
      </c>
      <c r="C123" s="61" t="s">
        <v>240</v>
      </c>
      <c r="D123" s="61" t="s">
        <v>278</v>
      </c>
      <c r="E123" s="56">
        <v>14</v>
      </c>
      <c r="F123" s="51" t="s">
        <v>48</v>
      </c>
      <c r="G123" s="50"/>
      <c r="H123" s="46">
        <f t="shared" si="1"/>
        <v>0</v>
      </c>
      <c r="I123" s="62">
        <v>1802436</v>
      </c>
      <c r="J123" s="37" t="s">
        <v>80</v>
      </c>
      <c r="K123" s="48"/>
    </row>
    <row r="124" spans="1:11" s="47" customFormat="1" x14ac:dyDescent="0.2">
      <c r="A124" s="62" t="s">
        <v>182</v>
      </c>
      <c r="B124" s="37" t="s">
        <v>39</v>
      </c>
      <c r="C124" s="61" t="s">
        <v>240</v>
      </c>
      <c r="D124" s="61" t="s">
        <v>245</v>
      </c>
      <c r="E124" s="56">
        <v>38</v>
      </c>
      <c r="F124" s="51" t="s">
        <v>48</v>
      </c>
      <c r="G124" s="50"/>
      <c r="H124" s="46">
        <f t="shared" si="1"/>
        <v>0</v>
      </c>
      <c r="I124" s="62">
        <v>1489658</v>
      </c>
      <c r="J124" s="37" t="s">
        <v>80</v>
      </c>
      <c r="K124" s="48"/>
    </row>
    <row r="125" spans="1:11" s="47" customFormat="1" x14ac:dyDescent="0.2">
      <c r="A125" s="62" t="s">
        <v>183</v>
      </c>
      <c r="B125" s="37" t="s">
        <v>39</v>
      </c>
      <c r="C125" s="61" t="s">
        <v>240</v>
      </c>
      <c r="D125" s="61" t="s">
        <v>264</v>
      </c>
      <c r="E125" s="56">
        <v>4</v>
      </c>
      <c r="F125" s="51" t="s">
        <v>48</v>
      </c>
      <c r="G125" s="50"/>
      <c r="H125" s="46">
        <f t="shared" si="1"/>
        <v>0</v>
      </c>
      <c r="I125" s="62">
        <v>1484060</v>
      </c>
      <c r="J125" s="37" t="s">
        <v>80</v>
      </c>
      <c r="K125" s="48"/>
    </row>
    <row r="126" spans="1:11" s="47" customFormat="1" x14ac:dyDescent="0.2">
      <c r="A126" s="62" t="s">
        <v>184</v>
      </c>
      <c r="B126" s="37" t="s">
        <v>39</v>
      </c>
      <c r="C126" s="61" t="s">
        <v>240</v>
      </c>
      <c r="D126" s="61" t="s">
        <v>271</v>
      </c>
      <c r="E126" s="56">
        <v>1</v>
      </c>
      <c r="F126" s="51" t="s">
        <v>48</v>
      </c>
      <c r="G126" s="50"/>
      <c r="H126" s="46">
        <f t="shared" si="1"/>
        <v>0</v>
      </c>
      <c r="I126" s="62">
        <v>2368321</v>
      </c>
      <c r="J126" s="37" t="s">
        <v>80</v>
      </c>
      <c r="K126" s="48"/>
    </row>
    <row r="127" spans="1:11" s="47" customFormat="1" x14ac:dyDescent="0.2">
      <c r="A127" s="62" t="s">
        <v>185</v>
      </c>
      <c r="B127" s="37" t="s">
        <v>39</v>
      </c>
      <c r="C127" s="61" t="s">
        <v>240</v>
      </c>
      <c r="D127" s="61" t="s">
        <v>244</v>
      </c>
      <c r="E127" s="56">
        <v>6</v>
      </c>
      <c r="F127" s="51" t="s">
        <v>48</v>
      </c>
      <c r="G127" s="50"/>
      <c r="H127" s="46">
        <f t="shared" si="1"/>
        <v>0</v>
      </c>
      <c r="I127" s="62">
        <v>1484110</v>
      </c>
      <c r="J127" s="37" t="s">
        <v>80</v>
      </c>
      <c r="K127" s="48"/>
    </row>
    <row r="128" spans="1:11" s="47" customFormat="1" x14ac:dyDescent="0.2">
      <c r="A128" s="62" t="s">
        <v>186</v>
      </c>
      <c r="B128" s="37" t="s">
        <v>39</v>
      </c>
      <c r="C128" s="61" t="s">
        <v>240</v>
      </c>
      <c r="D128" s="61" t="s">
        <v>273</v>
      </c>
      <c r="E128" s="56">
        <v>2</v>
      </c>
      <c r="F128" s="51" t="s">
        <v>48</v>
      </c>
      <c r="G128" s="50"/>
      <c r="H128" s="46">
        <f t="shared" si="1"/>
        <v>0</v>
      </c>
      <c r="I128" s="62">
        <v>1074195</v>
      </c>
      <c r="J128" s="37" t="s">
        <v>80</v>
      </c>
      <c r="K128" s="48"/>
    </row>
    <row r="129" spans="1:11" s="47" customFormat="1" x14ac:dyDescent="0.2">
      <c r="A129" s="62" t="s">
        <v>187</v>
      </c>
      <c r="B129" s="37" t="s">
        <v>39</v>
      </c>
      <c r="C129" s="61" t="s">
        <v>240</v>
      </c>
      <c r="D129" s="61" t="s">
        <v>267</v>
      </c>
      <c r="E129" s="56">
        <v>3</v>
      </c>
      <c r="F129" s="51" t="s">
        <v>48</v>
      </c>
      <c r="G129" s="50"/>
      <c r="H129" s="46">
        <f t="shared" si="1"/>
        <v>0</v>
      </c>
      <c r="I129" s="62">
        <v>1531287</v>
      </c>
      <c r="J129" s="37" t="s">
        <v>80</v>
      </c>
      <c r="K129" s="48"/>
    </row>
    <row r="130" spans="1:11" s="47" customFormat="1" x14ac:dyDescent="0.2">
      <c r="A130" s="62" t="s">
        <v>188</v>
      </c>
      <c r="B130" s="37" t="s">
        <v>39</v>
      </c>
      <c r="C130" s="61" t="s">
        <v>240</v>
      </c>
      <c r="D130" s="61" t="s">
        <v>241</v>
      </c>
      <c r="E130" s="56">
        <v>12</v>
      </c>
      <c r="F130" s="51" t="s">
        <v>48</v>
      </c>
      <c r="G130" s="50"/>
      <c r="H130" s="46">
        <f t="shared" si="1"/>
        <v>0</v>
      </c>
      <c r="I130" s="62">
        <v>1166824</v>
      </c>
      <c r="J130" s="37" t="s">
        <v>80</v>
      </c>
      <c r="K130" s="48"/>
    </row>
    <row r="131" spans="1:11" s="47" customFormat="1" x14ac:dyDescent="0.2">
      <c r="A131" s="62" t="s">
        <v>189</v>
      </c>
      <c r="B131" s="37" t="s">
        <v>39</v>
      </c>
      <c r="C131" s="61" t="s">
        <v>240</v>
      </c>
      <c r="D131" s="61" t="s">
        <v>263</v>
      </c>
      <c r="E131" s="56">
        <v>18</v>
      </c>
      <c r="F131" s="51" t="s">
        <v>48</v>
      </c>
      <c r="G131" s="50"/>
      <c r="H131" s="46">
        <f t="shared" si="1"/>
        <v>0</v>
      </c>
      <c r="I131" s="62">
        <v>1166823</v>
      </c>
      <c r="J131" s="37" t="s">
        <v>80</v>
      </c>
      <c r="K131" s="48"/>
    </row>
    <row r="132" spans="1:11" s="47" customFormat="1" x14ac:dyDescent="0.2">
      <c r="A132" s="62" t="s">
        <v>190</v>
      </c>
      <c r="B132" s="37" t="s">
        <v>39</v>
      </c>
      <c r="C132" s="61" t="s">
        <v>240</v>
      </c>
      <c r="D132" s="61" t="s">
        <v>258</v>
      </c>
      <c r="E132" s="56">
        <v>2</v>
      </c>
      <c r="F132" s="51" t="s">
        <v>48</v>
      </c>
      <c r="G132" s="50"/>
      <c r="H132" s="46">
        <f t="shared" si="1"/>
        <v>0</v>
      </c>
      <c r="I132" s="62">
        <v>1228070</v>
      </c>
      <c r="J132" s="37" t="s">
        <v>80</v>
      </c>
      <c r="K132" s="48"/>
    </row>
    <row r="133" spans="1:11" s="47" customFormat="1" x14ac:dyDescent="0.2">
      <c r="A133" s="62" t="s">
        <v>191</v>
      </c>
      <c r="B133" s="37" t="s">
        <v>39</v>
      </c>
      <c r="C133" s="61" t="s">
        <v>240</v>
      </c>
      <c r="D133" s="61" t="s">
        <v>257</v>
      </c>
      <c r="E133" s="56">
        <v>2</v>
      </c>
      <c r="F133" s="51" t="s">
        <v>48</v>
      </c>
      <c r="G133" s="50"/>
      <c r="H133" s="46">
        <f t="shared" si="1"/>
        <v>0</v>
      </c>
      <c r="I133" s="62">
        <v>1166822</v>
      </c>
      <c r="J133" s="37" t="s">
        <v>80</v>
      </c>
      <c r="K133" s="48"/>
    </row>
    <row r="134" spans="1:11" s="47" customFormat="1" x14ac:dyDescent="0.2">
      <c r="A134" s="62" t="s">
        <v>192</v>
      </c>
      <c r="B134" s="37" t="s">
        <v>39</v>
      </c>
      <c r="C134" s="61" t="s">
        <v>240</v>
      </c>
      <c r="D134" s="61" t="s">
        <v>246</v>
      </c>
      <c r="E134" s="56">
        <v>15</v>
      </c>
      <c r="F134" s="51" t="s">
        <v>48</v>
      </c>
      <c r="G134" s="50"/>
      <c r="H134" s="46">
        <f t="shared" si="1"/>
        <v>0</v>
      </c>
      <c r="I134" s="62">
        <v>1522406</v>
      </c>
      <c r="J134" s="37" t="s">
        <v>80</v>
      </c>
      <c r="K134" s="48"/>
    </row>
    <row r="135" spans="1:11" s="47" customFormat="1" x14ac:dyDescent="0.2">
      <c r="A135" s="62" t="s">
        <v>193</v>
      </c>
      <c r="B135" s="37" t="s">
        <v>39</v>
      </c>
      <c r="C135" s="61" t="s">
        <v>240</v>
      </c>
      <c r="D135" s="61" t="s">
        <v>249</v>
      </c>
      <c r="E135" s="56">
        <v>9</v>
      </c>
      <c r="F135" s="51" t="s">
        <v>48</v>
      </c>
      <c r="G135" s="50"/>
      <c r="H135" s="46">
        <f t="shared" si="1"/>
        <v>0</v>
      </c>
      <c r="I135" s="62">
        <v>2072243</v>
      </c>
      <c r="J135" s="37" t="s">
        <v>80</v>
      </c>
      <c r="K135" s="48"/>
    </row>
    <row r="136" spans="1:11" s="47" customFormat="1" x14ac:dyDescent="0.2">
      <c r="A136" s="62" t="s">
        <v>194</v>
      </c>
      <c r="B136" s="37" t="s">
        <v>39</v>
      </c>
      <c r="C136" s="61" t="s">
        <v>240</v>
      </c>
      <c r="D136" s="61" t="s">
        <v>256</v>
      </c>
      <c r="E136" s="56">
        <v>2</v>
      </c>
      <c r="F136" s="51" t="s">
        <v>48</v>
      </c>
      <c r="G136" s="50"/>
      <c r="H136" s="46">
        <f t="shared" si="1"/>
        <v>0</v>
      </c>
      <c r="I136" s="62">
        <v>1134725</v>
      </c>
      <c r="J136" s="37" t="s">
        <v>80</v>
      </c>
      <c r="K136" s="48"/>
    </row>
    <row r="137" spans="1:11" s="47" customFormat="1" x14ac:dyDescent="0.2">
      <c r="A137" s="62" t="s">
        <v>195</v>
      </c>
      <c r="B137" s="37" t="s">
        <v>39</v>
      </c>
      <c r="C137" s="61" t="s">
        <v>240</v>
      </c>
      <c r="D137" s="61" t="s">
        <v>269</v>
      </c>
      <c r="E137" s="56">
        <v>4</v>
      </c>
      <c r="F137" s="51" t="s">
        <v>48</v>
      </c>
      <c r="G137" s="50"/>
      <c r="H137" s="46">
        <f t="shared" si="1"/>
        <v>0</v>
      </c>
      <c r="I137" s="62">
        <v>2185347</v>
      </c>
      <c r="J137" s="37" t="s">
        <v>80</v>
      </c>
      <c r="K137" s="48"/>
    </row>
    <row r="138" spans="1:11" s="47" customFormat="1" x14ac:dyDescent="0.2">
      <c r="A138" s="62" t="s">
        <v>196</v>
      </c>
      <c r="B138" s="37" t="s">
        <v>39</v>
      </c>
      <c r="C138" s="61" t="s">
        <v>240</v>
      </c>
      <c r="D138" s="61" t="s">
        <v>262</v>
      </c>
      <c r="E138" s="56">
        <v>12</v>
      </c>
      <c r="F138" s="51" t="s">
        <v>48</v>
      </c>
      <c r="G138" s="50"/>
      <c r="H138" s="46">
        <f t="shared" si="1"/>
        <v>0</v>
      </c>
      <c r="I138" s="62">
        <v>2419021</v>
      </c>
      <c r="J138" s="37" t="s">
        <v>80</v>
      </c>
      <c r="K138" s="48"/>
    </row>
    <row r="139" spans="1:11" s="47" customFormat="1" x14ac:dyDescent="0.2">
      <c r="A139" s="62" t="s">
        <v>197</v>
      </c>
      <c r="B139" s="37" t="s">
        <v>39</v>
      </c>
      <c r="C139" s="61" t="s">
        <v>240</v>
      </c>
      <c r="D139" s="61" t="s">
        <v>252</v>
      </c>
      <c r="E139" s="56">
        <v>14</v>
      </c>
      <c r="F139" s="51" t="s">
        <v>48</v>
      </c>
      <c r="G139" s="50"/>
      <c r="H139" s="46">
        <f t="shared" si="1"/>
        <v>0</v>
      </c>
      <c r="I139" s="62">
        <v>2185346</v>
      </c>
      <c r="J139" s="37" t="s">
        <v>80</v>
      </c>
      <c r="K139" s="48"/>
    </row>
    <row r="140" spans="1:11" s="47" customFormat="1" x14ac:dyDescent="0.2">
      <c r="A140" s="62" t="s">
        <v>198</v>
      </c>
      <c r="B140" s="37" t="s">
        <v>39</v>
      </c>
      <c r="C140" s="61" t="s">
        <v>240</v>
      </c>
      <c r="D140" s="61" t="s">
        <v>253</v>
      </c>
      <c r="E140" s="56">
        <v>5</v>
      </c>
      <c r="F140" s="51" t="s">
        <v>48</v>
      </c>
      <c r="G140" s="50"/>
      <c r="H140" s="46">
        <f t="shared" si="1"/>
        <v>0</v>
      </c>
      <c r="I140" s="62">
        <v>2389776</v>
      </c>
      <c r="J140" s="37" t="s">
        <v>80</v>
      </c>
      <c r="K140" s="48"/>
    </row>
    <row r="141" spans="1:11" s="47" customFormat="1" ht="25.5" x14ac:dyDescent="0.2">
      <c r="A141" s="62" t="s">
        <v>199</v>
      </c>
      <c r="B141" s="37" t="s">
        <v>39</v>
      </c>
      <c r="C141" s="61" t="s">
        <v>240</v>
      </c>
      <c r="D141" s="61" t="s">
        <v>242</v>
      </c>
      <c r="E141" s="56">
        <v>1</v>
      </c>
      <c r="F141" s="51" t="s">
        <v>48</v>
      </c>
      <c r="G141" s="50"/>
      <c r="H141" s="46">
        <f t="shared" si="1"/>
        <v>0</v>
      </c>
      <c r="I141" s="62">
        <v>1309125</v>
      </c>
      <c r="J141" s="37" t="s">
        <v>283</v>
      </c>
      <c r="K141" s="48"/>
    </row>
    <row r="142" spans="1:11" s="47" customFormat="1" ht="25.5" x14ac:dyDescent="0.2">
      <c r="A142" s="62" t="s">
        <v>200</v>
      </c>
      <c r="B142" s="37" t="s">
        <v>39</v>
      </c>
      <c r="C142" s="61" t="s">
        <v>240</v>
      </c>
      <c r="D142" s="61" t="s">
        <v>254</v>
      </c>
      <c r="E142" s="56">
        <v>15</v>
      </c>
      <c r="F142" s="51" t="s">
        <v>48</v>
      </c>
      <c r="G142" s="50"/>
      <c r="H142" s="46">
        <f t="shared" si="1"/>
        <v>0</v>
      </c>
      <c r="I142" s="62">
        <v>1134723</v>
      </c>
      <c r="J142" s="37" t="s">
        <v>283</v>
      </c>
      <c r="K142" s="48"/>
    </row>
    <row r="143" spans="1:11" s="47" customFormat="1" ht="25.5" x14ac:dyDescent="0.2">
      <c r="A143" s="62" t="s">
        <v>201</v>
      </c>
      <c r="B143" s="37" t="s">
        <v>39</v>
      </c>
      <c r="C143" s="61" t="s">
        <v>240</v>
      </c>
      <c r="D143" s="61" t="s">
        <v>255</v>
      </c>
      <c r="E143" s="56">
        <v>50</v>
      </c>
      <c r="F143" s="51" t="s">
        <v>48</v>
      </c>
      <c r="G143" s="50"/>
      <c r="H143" s="46">
        <f t="shared" si="1"/>
        <v>0</v>
      </c>
      <c r="I143" s="62">
        <v>1134724</v>
      </c>
      <c r="J143" s="37" t="s">
        <v>283</v>
      </c>
      <c r="K143" s="48"/>
    </row>
    <row r="144" spans="1:11" s="47" customFormat="1" ht="25.5" x14ac:dyDescent="0.2">
      <c r="A144" s="62" t="s">
        <v>202</v>
      </c>
      <c r="B144" s="37" t="s">
        <v>39</v>
      </c>
      <c r="C144" s="61" t="s">
        <v>240</v>
      </c>
      <c r="D144" s="61" t="s">
        <v>243</v>
      </c>
      <c r="E144" s="56">
        <v>11</v>
      </c>
      <c r="F144" s="51" t="s">
        <v>48</v>
      </c>
      <c r="G144" s="50"/>
      <c r="H144" s="46">
        <f t="shared" si="1"/>
        <v>0</v>
      </c>
      <c r="I144" s="62">
        <v>1484092</v>
      </c>
      <c r="J144" s="37" t="s">
        <v>283</v>
      </c>
      <c r="K144" s="48"/>
    </row>
    <row r="145" spans="1:11" s="47" customFormat="1" ht="25.5" x14ac:dyDescent="0.2">
      <c r="A145" s="62" t="s">
        <v>203</v>
      </c>
      <c r="B145" s="37" t="s">
        <v>39</v>
      </c>
      <c r="C145" s="61" t="s">
        <v>240</v>
      </c>
      <c r="D145" s="61" t="s">
        <v>266</v>
      </c>
      <c r="E145" s="56">
        <v>12</v>
      </c>
      <c r="F145" s="51" t="s">
        <v>48</v>
      </c>
      <c r="G145" s="50"/>
      <c r="H145" s="46">
        <f t="shared" si="1"/>
        <v>0</v>
      </c>
      <c r="I145" s="62">
        <v>1503316</v>
      </c>
      <c r="J145" s="37" t="s">
        <v>283</v>
      </c>
      <c r="K145" s="48"/>
    </row>
    <row r="146" spans="1:11" s="47" customFormat="1" ht="25.5" x14ac:dyDescent="0.2">
      <c r="A146" s="62" t="s">
        <v>204</v>
      </c>
      <c r="B146" s="37" t="s">
        <v>39</v>
      </c>
      <c r="C146" s="61" t="s">
        <v>240</v>
      </c>
      <c r="D146" s="61" t="s">
        <v>259</v>
      </c>
      <c r="E146" s="56">
        <v>64</v>
      </c>
      <c r="F146" s="51" t="s">
        <v>48</v>
      </c>
      <c r="G146" s="50"/>
      <c r="H146" s="46">
        <f t="shared" si="1"/>
        <v>0</v>
      </c>
      <c r="I146" s="62">
        <v>1529838</v>
      </c>
      <c r="J146" s="37" t="s">
        <v>283</v>
      </c>
      <c r="K146" s="48"/>
    </row>
    <row r="147" spans="1:11" s="47" customFormat="1" ht="25.5" x14ac:dyDescent="0.2">
      <c r="A147" s="62" t="s">
        <v>205</v>
      </c>
      <c r="B147" s="37" t="s">
        <v>39</v>
      </c>
      <c r="C147" s="61" t="s">
        <v>240</v>
      </c>
      <c r="D147" s="61" t="s">
        <v>261</v>
      </c>
      <c r="E147" s="56">
        <v>1</v>
      </c>
      <c r="F147" s="51" t="s">
        <v>48</v>
      </c>
      <c r="G147" s="50"/>
      <c r="H147" s="46">
        <f t="shared" si="1"/>
        <v>0</v>
      </c>
      <c r="I147" s="62">
        <v>2418649</v>
      </c>
      <c r="J147" s="37" t="s">
        <v>283</v>
      </c>
      <c r="K147" s="48"/>
    </row>
    <row r="148" spans="1:11" s="47" customFormat="1" ht="25.5" x14ac:dyDescent="0.2">
      <c r="A148" s="62" t="s">
        <v>206</v>
      </c>
      <c r="B148" s="37" t="s">
        <v>39</v>
      </c>
      <c r="C148" s="61" t="s">
        <v>240</v>
      </c>
      <c r="D148" s="61" t="s">
        <v>250</v>
      </c>
      <c r="E148" s="56">
        <v>2</v>
      </c>
      <c r="F148" s="51" t="s">
        <v>48</v>
      </c>
      <c r="G148" s="50"/>
      <c r="H148" s="46">
        <f t="shared" si="1"/>
        <v>0</v>
      </c>
      <c r="I148" s="62">
        <v>2184299</v>
      </c>
      <c r="J148" s="37" t="s">
        <v>283</v>
      </c>
      <c r="K148" s="48"/>
    </row>
    <row r="149" spans="1:11" s="47" customFormat="1" ht="25.5" x14ac:dyDescent="0.2">
      <c r="A149" s="62" t="s">
        <v>207</v>
      </c>
      <c r="B149" s="37" t="s">
        <v>39</v>
      </c>
      <c r="C149" s="61" t="s">
        <v>240</v>
      </c>
      <c r="D149" s="61" t="s">
        <v>270</v>
      </c>
      <c r="E149" s="56">
        <v>3</v>
      </c>
      <c r="F149" s="51" t="s">
        <v>48</v>
      </c>
      <c r="G149" s="50"/>
      <c r="H149" s="46">
        <f t="shared" si="1"/>
        <v>0</v>
      </c>
      <c r="I149" s="62">
        <v>2418648</v>
      </c>
      <c r="J149" s="37" t="s">
        <v>283</v>
      </c>
      <c r="K149" s="48"/>
    </row>
    <row r="150" spans="1:11" s="47" customFormat="1" ht="25.5" x14ac:dyDescent="0.2">
      <c r="A150" s="62" t="s">
        <v>208</v>
      </c>
      <c r="B150" s="37" t="s">
        <v>39</v>
      </c>
      <c r="C150" s="61" t="s">
        <v>240</v>
      </c>
      <c r="D150" s="61" t="s">
        <v>260</v>
      </c>
      <c r="E150" s="56">
        <v>5</v>
      </c>
      <c r="F150" s="51" t="s">
        <v>48</v>
      </c>
      <c r="G150" s="50"/>
      <c r="H150" s="46">
        <f t="shared" ref="H150:H181" si="2">G150*E150*1.2</f>
        <v>0</v>
      </c>
      <c r="I150" s="62">
        <v>2184298</v>
      </c>
      <c r="J150" s="37" t="s">
        <v>283</v>
      </c>
      <c r="K150" s="48"/>
    </row>
    <row r="151" spans="1:11" s="47" customFormat="1" ht="25.5" x14ac:dyDescent="0.2">
      <c r="A151" s="62" t="s">
        <v>209</v>
      </c>
      <c r="B151" s="37" t="s">
        <v>39</v>
      </c>
      <c r="C151" s="61" t="s">
        <v>240</v>
      </c>
      <c r="D151" s="61" t="s">
        <v>248</v>
      </c>
      <c r="E151" s="56">
        <v>1</v>
      </c>
      <c r="F151" s="51" t="s">
        <v>48</v>
      </c>
      <c r="G151" s="50"/>
      <c r="H151" s="46">
        <f t="shared" si="2"/>
        <v>0</v>
      </c>
      <c r="I151" s="62">
        <v>1781006</v>
      </c>
      <c r="J151" s="37" t="s">
        <v>283</v>
      </c>
      <c r="K151" s="48"/>
    </row>
    <row r="152" spans="1:11" s="47" customFormat="1" ht="25.5" x14ac:dyDescent="0.2">
      <c r="A152" s="62" t="s">
        <v>210</v>
      </c>
      <c r="B152" s="37" t="s">
        <v>39</v>
      </c>
      <c r="C152" s="61" t="s">
        <v>240</v>
      </c>
      <c r="D152" s="61" t="s">
        <v>268</v>
      </c>
      <c r="E152" s="56">
        <v>1</v>
      </c>
      <c r="F152" s="51" t="s">
        <v>48</v>
      </c>
      <c r="G152" s="50"/>
      <c r="H152" s="46">
        <f t="shared" si="2"/>
        <v>0</v>
      </c>
      <c r="I152" s="62">
        <v>2003820</v>
      </c>
      <c r="J152" s="37" t="s">
        <v>283</v>
      </c>
      <c r="K152" s="48"/>
    </row>
    <row r="153" spans="1:11" s="47" customFormat="1" ht="25.5" x14ac:dyDescent="0.2">
      <c r="A153" s="62" t="s">
        <v>211</v>
      </c>
      <c r="B153" s="37" t="s">
        <v>39</v>
      </c>
      <c r="C153" s="61" t="s">
        <v>240</v>
      </c>
      <c r="D153" s="61" t="s">
        <v>244</v>
      </c>
      <c r="E153" s="56">
        <v>1</v>
      </c>
      <c r="F153" s="51" t="s">
        <v>48</v>
      </c>
      <c r="G153" s="50"/>
      <c r="H153" s="46">
        <f t="shared" si="2"/>
        <v>0</v>
      </c>
      <c r="I153" s="62">
        <v>1484110</v>
      </c>
      <c r="J153" s="37" t="s">
        <v>283</v>
      </c>
      <c r="K153" s="48"/>
    </row>
    <row r="154" spans="1:11" s="47" customFormat="1" ht="25.5" x14ac:dyDescent="0.2">
      <c r="A154" s="62" t="s">
        <v>212</v>
      </c>
      <c r="B154" s="37" t="s">
        <v>39</v>
      </c>
      <c r="C154" s="61" t="s">
        <v>240</v>
      </c>
      <c r="D154" s="61" t="s">
        <v>241</v>
      </c>
      <c r="E154" s="56">
        <v>2</v>
      </c>
      <c r="F154" s="51" t="s">
        <v>48</v>
      </c>
      <c r="G154" s="50"/>
      <c r="H154" s="46">
        <f t="shared" si="2"/>
        <v>0</v>
      </c>
      <c r="I154" s="62">
        <v>1166824</v>
      </c>
      <c r="J154" s="37" t="s">
        <v>283</v>
      </c>
      <c r="K154" s="48"/>
    </row>
    <row r="155" spans="1:11" s="47" customFormat="1" ht="25.5" x14ac:dyDescent="0.2">
      <c r="A155" s="62" t="s">
        <v>213</v>
      </c>
      <c r="B155" s="37" t="s">
        <v>39</v>
      </c>
      <c r="C155" s="61" t="s">
        <v>240</v>
      </c>
      <c r="D155" s="61" t="s">
        <v>258</v>
      </c>
      <c r="E155" s="56">
        <v>1</v>
      </c>
      <c r="F155" s="51" t="s">
        <v>48</v>
      </c>
      <c r="G155" s="50"/>
      <c r="H155" s="46">
        <f t="shared" si="2"/>
        <v>0</v>
      </c>
      <c r="I155" s="62">
        <v>1228070</v>
      </c>
      <c r="J155" s="37" t="s">
        <v>283</v>
      </c>
      <c r="K155" s="48"/>
    </row>
    <row r="156" spans="1:11" s="47" customFormat="1" ht="25.5" x14ac:dyDescent="0.2">
      <c r="A156" s="62" t="s">
        <v>214</v>
      </c>
      <c r="B156" s="37" t="s">
        <v>39</v>
      </c>
      <c r="C156" s="61" t="s">
        <v>240</v>
      </c>
      <c r="D156" s="61" t="s">
        <v>257</v>
      </c>
      <c r="E156" s="56">
        <v>1</v>
      </c>
      <c r="F156" s="51" t="s">
        <v>48</v>
      </c>
      <c r="G156" s="50"/>
      <c r="H156" s="46">
        <f t="shared" si="2"/>
        <v>0</v>
      </c>
      <c r="I156" s="62">
        <v>1166822</v>
      </c>
      <c r="J156" s="37" t="s">
        <v>283</v>
      </c>
      <c r="K156" s="48"/>
    </row>
    <row r="157" spans="1:11" s="47" customFormat="1" ht="25.5" x14ac:dyDescent="0.2">
      <c r="A157" s="62" t="s">
        <v>215</v>
      </c>
      <c r="B157" s="37" t="s">
        <v>39</v>
      </c>
      <c r="C157" s="61" t="s">
        <v>240</v>
      </c>
      <c r="D157" s="61" t="s">
        <v>246</v>
      </c>
      <c r="E157" s="56">
        <v>3</v>
      </c>
      <c r="F157" s="51" t="s">
        <v>48</v>
      </c>
      <c r="G157" s="50"/>
      <c r="H157" s="46">
        <f t="shared" si="2"/>
        <v>0</v>
      </c>
      <c r="I157" s="62">
        <v>1522406</v>
      </c>
      <c r="J157" s="37" t="s">
        <v>283</v>
      </c>
      <c r="K157" s="48"/>
    </row>
    <row r="158" spans="1:11" s="47" customFormat="1" ht="25.5" x14ac:dyDescent="0.2">
      <c r="A158" s="62" t="s">
        <v>216</v>
      </c>
      <c r="B158" s="37" t="s">
        <v>39</v>
      </c>
      <c r="C158" s="61" t="s">
        <v>240</v>
      </c>
      <c r="D158" s="61" t="s">
        <v>249</v>
      </c>
      <c r="E158" s="56">
        <v>3</v>
      </c>
      <c r="F158" s="51" t="s">
        <v>48</v>
      </c>
      <c r="G158" s="50"/>
      <c r="H158" s="46">
        <f t="shared" si="2"/>
        <v>0</v>
      </c>
      <c r="I158" s="62">
        <v>2072243</v>
      </c>
      <c r="J158" s="37" t="s">
        <v>283</v>
      </c>
      <c r="K158" s="48"/>
    </row>
    <row r="159" spans="1:11" s="47" customFormat="1" ht="25.5" x14ac:dyDescent="0.2">
      <c r="A159" s="62" t="s">
        <v>217</v>
      </c>
      <c r="B159" s="37" t="s">
        <v>39</v>
      </c>
      <c r="C159" s="61" t="s">
        <v>240</v>
      </c>
      <c r="D159" s="61" t="s">
        <v>256</v>
      </c>
      <c r="E159" s="56">
        <v>5</v>
      </c>
      <c r="F159" s="51" t="s">
        <v>48</v>
      </c>
      <c r="G159" s="50"/>
      <c r="H159" s="46">
        <f t="shared" si="2"/>
        <v>0</v>
      </c>
      <c r="I159" s="62">
        <v>1134725</v>
      </c>
      <c r="J159" s="37" t="s">
        <v>283</v>
      </c>
      <c r="K159" s="48"/>
    </row>
    <row r="160" spans="1:11" s="47" customFormat="1" ht="25.5" x14ac:dyDescent="0.2">
      <c r="A160" s="62" t="s">
        <v>218</v>
      </c>
      <c r="B160" s="37" t="s">
        <v>39</v>
      </c>
      <c r="C160" s="61" t="s">
        <v>240</v>
      </c>
      <c r="D160" s="61" t="s">
        <v>262</v>
      </c>
      <c r="E160" s="56">
        <v>6</v>
      </c>
      <c r="F160" s="51" t="s">
        <v>48</v>
      </c>
      <c r="G160" s="50"/>
      <c r="H160" s="46">
        <f t="shared" si="2"/>
        <v>0</v>
      </c>
      <c r="I160" s="62">
        <v>2419021</v>
      </c>
      <c r="J160" s="37" t="s">
        <v>283</v>
      </c>
      <c r="K160" s="48"/>
    </row>
    <row r="161" spans="1:11" s="47" customFormat="1" ht="25.5" x14ac:dyDescent="0.2">
      <c r="A161" s="62" t="s">
        <v>219</v>
      </c>
      <c r="B161" s="37" t="s">
        <v>39</v>
      </c>
      <c r="C161" s="61" t="s">
        <v>240</v>
      </c>
      <c r="D161" s="61" t="s">
        <v>252</v>
      </c>
      <c r="E161" s="56">
        <v>2</v>
      </c>
      <c r="F161" s="51" t="s">
        <v>48</v>
      </c>
      <c r="G161" s="50"/>
      <c r="H161" s="46">
        <f t="shared" si="2"/>
        <v>0</v>
      </c>
      <c r="I161" s="62">
        <v>2185346</v>
      </c>
      <c r="J161" s="37" t="s">
        <v>283</v>
      </c>
      <c r="K161" s="48"/>
    </row>
    <row r="162" spans="1:11" s="47" customFormat="1" ht="25.5" x14ac:dyDescent="0.2">
      <c r="A162" s="62" t="s">
        <v>220</v>
      </c>
      <c r="B162" s="37" t="s">
        <v>39</v>
      </c>
      <c r="C162" s="61" t="s">
        <v>240</v>
      </c>
      <c r="D162" s="61" t="s">
        <v>254</v>
      </c>
      <c r="E162" s="56">
        <v>10</v>
      </c>
      <c r="F162" s="51" t="s">
        <v>48</v>
      </c>
      <c r="G162" s="50"/>
      <c r="H162" s="46">
        <f t="shared" si="2"/>
        <v>0</v>
      </c>
      <c r="I162" s="62">
        <v>1134723</v>
      </c>
      <c r="J162" s="37" t="s">
        <v>284</v>
      </c>
      <c r="K162" s="48"/>
    </row>
    <row r="163" spans="1:11" s="47" customFormat="1" ht="25.5" x14ac:dyDescent="0.2">
      <c r="A163" s="62" t="s">
        <v>221</v>
      </c>
      <c r="B163" s="37" t="s">
        <v>39</v>
      </c>
      <c r="C163" s="61" t="s">
        <v>240</v>
      </c>
      <c r="D163" s="61" t="s">
        <v>255</v>
      </c>
      <c r="E163" s="56">
        <v>31</v>
      </c>
      <c r="F163" s="51" t="s">
        <v>48</v>
      </c>
      <c r="G163" s="50"/>
      <c r="H163" s="46">
        <f t="shared" si="2"/>
        <v>0</v>
      </c>
      <c r="I163" s="62">
        <v>1134724</v>
      </c>
      <c r="J163" s="37" t="s">
        <v>284</v>
      </c>
      <c r="K163" s="48"/>
    </row>
    <row r="164" spans="1:11" s="47" customFormat="1" ht="25.5" x14ac:dyDescent="0.2">
      <c r="A164" s="62" t="s">
        <v>222</v>
      </c>
      <c r="B164" s="37" t="s">
        <v>39</v>
      </c>
      <c r="C164" s="61" t="s">
        <v>240</v>
      </c>
      <c r="D164" s="61" t="s">
        <v>243</v>
      </c>
      <c r="E164" s="56">
        <v>14</v>
      </c>
      <c r="F164" s="51" t="s">
        <v>48</v>
      </c>
      <c r="G164" s="50"/>
      <c r="H164" s="46">
        <f t="shared" si="2"/>
        <v>0</v>
      </c>
      <c r="I164" s="62">
        <v>1484092</v>
      </c>
      <c r="J164" s="37" t="s">
        <v>284</v>
      </c>
      <c r="K164" s="48"/>
    </row>
    <row r="165" spans="1:11" s="47" customFormat="1" ht="25.5" x14ac:dyDescent="0.2">
      <c r="A165" s="62" t="s">
        <v>223</v>
      </c>
      <c r="B165" s="37" t="s">
        <v>39</v>
      </c>
      <c r="C165" s="61" t="s">
        <v>240</v>
      </c>
      <c r="D165" s="61" t="s">
        <v>266</v>
      </c>
      <c r="E165" s="56">
        <v>3</v>
      </c>
      <c r="F165" s="51" t="s">
        <v>48</v>
      </c>
      <c r="G165" s="50"/>
      <c r="H165" s="46">
        <f t="shared" si="2"/>
        <v>0</v>
      </c>
      <c r="I165" s="62">
        <v>1503316</v>
      </c>
      <c r="J165" s="37" t="s">
        <v>284</v>
      </c>
      <c r="K165" s="48"/>
    </row>
    <row r="166" spans="1:11" s="47" customFormat="1" ht="25.5" x14ac:dyDescent="0.2">
      <c r="A166" s="62" t="s">
        <v>224</v>
      </c>
      <c r="B166" s="37" t="s">
        <v>39</v>
      </c>
      <c r="C166" s="61" t="s">
        <v>240</v>
      </c>
      <c r="D166" s="61" t="s">
        <v>259</v>
      </c>
      <c r="E166" s="56">
        <v>37</v>
      </c>
      <c r="F166" s="51" t="s">
        <v>48</v>
      </c>
      <c r="G166" s="50"/>
      <c r="H166" s="46">
        <f t="shared" si="2"/>
        <v>0</v>
      </c>
      <c r="I166" s="62">
        <v>1529838</v>
      </c>
      <c r="J166" s="37" t="s">
        <v>284</v>
      </c>
      <c r="K166" s="48"/>
    </row>
    <row r="167" spans="1:11" s="47" customFormat="1" ht="25.5" x14ac:dyDescent="0.2">
      <c r="A167" s="62" t="s">
        <v>225</v>
      </c>
      <c r="B167" s="37" t="s">
        <v>39</v>
      </c>
      <c r="C167" s="61" t="s">
        <v>240</v>
      </c>
      <c r="D167" s="61" t="s">
        <v>250</v>
      </c>
      <c r="E167" s="56">
        <v>1</v>
      </c>
      <c r="F167" s="51" t="s">
        <v>48</v>
      </c>
      <c r="G167" s="50"/>
      <c r="H167" s="46">
        <f t="shared" si="2"/>
        <v>0</v>
      </c>
      <c r="I167" s="62">
        <v>2184299</v>
      </c>
      <c r="J167" s="37" t="s">
        <v>284</v>
      </c>
      <c r="K167" s="48"/>
    </row>
    <row r="168" spans="1:11" s="47" customFormat="1" ht="25.5" x14ac:dyDescent="0.2">
      <c r="A168" s="62" t="s">
        <v>226</v>
      </c>
      <c r="B168" s="37" t="s">
        <v>39</v>
      </c>
      <c r="C168" s="61" t="s">
        <v>240</v>
      </c>
      <c r="D168" s="61" t="s">
        <v>260</v>
      </c>
      <c r="E168" s="56">
        <v>2</v>
      </c>
      <c r="F168" s="51" t="s">
        <v>48</v>
      </c>
      <c r="G168" s="50"/>
      <c r="H168" s="46">
        <f t="shared" si="2"/>
        <v>0</v>
      </c>
      <c r="I168" s="62">
        <v>2184298</v>
      </c>
      <c r="J168" s="37" t="s">
        <v>284</v>
      </c>
      <c r="K168" s="48"/>
    </row>
    <row r="169" spans="1:11" s="47" customFormat="1" ht="25.5" x14ac:dyDescent="0.2">
      <c r="A169" s="62" t="s">
        <v>227</v>
      </c>
      <c r="B169" s="37" t="s">
        <v>39</v>
      </c>
      <c r="C169" s="61" t="s">
        <v>240</v>
      </c>
      <c r="D169" s="61" t="s">
        <v>248</v>
      </c>
      <c r="E169" s="56">
        <v>2</v>
      </c>
      <c r="F169" s="51" t="s">
        <v>48</v>
      </c>
      <c r="G169" s="50"/>
      <c r="H169" s="46">
        <f t="shared" si="2"/>
        <v>0</v>
      </c>
      <c r="I169" s="62">
        <v>1781006</v>
      </c>
      <c r="J169" s="37" t="s">
        <v>284</v>
      </c>
      <c r="K169" s="48"/>
    </row>
    <row r="170" spans="1:11" s="47" customFormat="1" ht="25.5" x14ac:dyDescent="0.2">
      <c r="A170" s="62" t="s">
        <v>228</v>
      </c>
      <c r="B170" s="37" t="s">
        <v>39</v>
      </c>
      <c r="C170" s="61" t="s">
        <v>240</v>
      </c>
      <c r="D170" s="61" t="s">
        <v>265</v>
      </c>
      <c r="E170" s="56">
        <v>2</v>
      </c>
      <c r="F170" s="51" t="s">
        <v>48</v>
      </c>
      <c r="G170" s="50"/>
      <c r="H170" s="46">
        <f t="shared" si="2"/>
        <v>0</v>
      </c>
      <c r="I170" s="62">
        <v>1500840</v>
      </c>
      <c r="J170" s="37" t="s">
        <v>284</v>
      </c>
      <c r="K170" s="48"/>
    </row>
    <row r="171" spans="1:11" s="47" customFormat="1" ht="25.5" x14ac:dyDescent="0.2">
      <c r="A171" s="62" t="s">
        <v>229</v>
      </c>
      <c r="B171" s="37" t="s">
        <v>39</v>
      </c>
      <c r="C171" s="61" t="s">
        <v>240</v>
      </c>
      <c r="D171" s="61" t="s">
        <v>245</v>
      </c>
      <c r="E171" s="56">
        <v>2</v>
      </c>
      <c r="F171" s="51" t="s">
        <v>48</v>
      </c>
      <c r="G171" s="50"/>
      <c r="H171" s="46">
        <f t="shared" si="2"/>
        <v>0</v>
      </c>
      <c r="I171" s="62">
        <v>1489658</v>
      </c>
      <c r="J171" s="37" t="s">
        <v>284</v>
      </c>
      <c r="K171" s="48"/>
    </row>
    <row r="172" spans="1:11" s="47" customFormat="1" ht="25.5" x14ac:dyDescent="0.2">
      <c r="A172" s="62" t="s">
        <v>230</v>
      </c>
      <c r="B172" s="37" t="s">
        <v>39</v>
      </c>
      <c r="C172" s="61" t="s">
        <v>240</v>
      </c>
      <c r="D172" s="61" t="s">
        <v>264</v>
      </c>
      <c r="E172" s="56">
        <v>1</v>
      </c>
      <c r="F172" s="51" t="s">
        <v>48</v>
      </c>
      <c r="G172" s="50"/>
      <c r="H172" s="46">
        <f t="shared" si="2"/>
        <v>0</v>
      </c>
      <c r="I172" s="62">
        <v>1484060</v>
      </c>
      <c r="J172" s="37" t="s">
        <v>284</v>
      </c>
      <c r="K172" s="48"/>
    </row>
    <row r="173" spans="1:11" s="47" customFormat="1" ht="25.5" x14ac:dyDescent="0.2">
      <c r="A173" s="62" t="s">
        <v>231</v>
      </c>
      <c r="B173" s="37" t="s">
        <v>39</v>
      </c>
      <c r="C173" s="61" t="s">
        <v>240</v>
      </c>
      <c r="D173" s="61" t="s">
        <v>271</v>
      </c>
      <c r="E173" s="56">
        <v>1</v>
      </c>
      <c r="F173" s="51" t="s">
        <v>48</v>
      </c>
      <c r="G173" s="50"/>
      <c r="H173" s="46">
        <f t="shared" si="2"/>
        <v>0</v>
      </c>
      <c r="I173" s="62">
        <v>2368321</v>
      </c>
      <c r="J173" s="37" t="s">
        <v>284</v>
      </c>
      <c r="K173" s="48"/>
    </row>
    <row r="174" spans="1:11" s="47" customFormat="1" ht="25.5" x14ac:dyDescent="0.2">
      <c r="A174" s="62" t="s">
        <v>232</v>
      </c>
      <c r="B174" s="37" t="s">
        <v>39</v>
      </c>
      <c r="C174" s="61" t="s">
        <v>240</v>
      </c>
      <c r="D174" s="61" t="s">
        <v>241</v>
      </c>
      <c r="E174" s="56">
        <v>5</v>
      </c>
      <c r="F174" s="51" t="s">
        <v>48</v>
      </c>
      <c r="G174" s="50"/>
      <c r="H174" s="46">
        <f t="shared" si="2"/>
        <v>0</v>
      </c>
      <c r="I174" s="62">
        <v>1166824</v>
      </c>
      <c r="J174" s="37" t="s">
        <v>284</v>
      </c>
      <c r="K174" s="48"/>
    </row>
    <row r="175" spans="1:11" s="47" customFormat="1" ht="25.5" x14ac:dyDescent="0.2">
      <c r="A175" s="62" t="s">
        <v>233</v>
      </c>
      <c r="B175" s="37" t="s">
        <v>39</v>
      </c>
      <c r="C175" s="61" t="s">
        <v>240</v>
      </c>
      <c r="D175" s="61" t="s">
        <v>263</v>
      </c>
      <c r="E175" s="56">
        <v>12</v>
      </c>
      <c r="F175" s="51" t="s">
        <v>48</v>
      </c>
      <c r="G175" s="50"/>
      <c r="H175" s="46">
        <f t="shared" si="2"/>
        <v>0</v>
      </c>
      <c r="I175" s="62">
        <v>1166823</v>
      </c>
      <c r="J175" s="37" t="s">
        <v>284</v>
      </c>
      <c r="K175" s="48"/>
    </row>
    <row r="176" spans="1:11" s="47" customFormat="1" ht="25.5" x14ac:dyDescent="0.2">
      <c r="A176" s="62" t="s">
        <v>234</v>
      </c>
      <c r="B176" s="37" t="s">
        <v>39</v>
      </c>
      <c r="C176" s="61" t="s">
        <v>240</v>
      </c>
      <c r="D176" s="61" t="s">
        <v>258</v>
      </c>
      <c r="E176" s="56">
        <v>2</v>
      </c>
      <c r="F176" s="51" t="s">
        <v>48</v>
      </c>
      <c r="G176" s="50"/>
      <c r="H176" s="46">
        <f t="shared" si="2"/>
        <v>0</v>
      </c>
      <c r="I176" s="62">
        <v>1228070</v>
      </c>
      <c r="J176" s="37" t="s">
        <v>284</v>
      </c>
      <c r="K176" s="48"/>
    </row>
    <row r="177" spans="1:11" s="47" customFormat="1" ht="25.5" x14ac:dyDescent="0.2">
      <c r="A177" s="62" t="s">
        <v>235</v>
      </c>
      <c r="B177" s="37" t="s">
        <v>39</v>
      </c>
      <c r="C177" s="61" t="s">
        <v>240</v>
      </c>
      <c r="D177" s="61" t="s">
        <v>257</v>
      </c>
      <c r="E177" s="56">
        <v>5</v>
      </c>
      <c r="F177" s="51" t="s">
        <v>48</v>
      </c>
      <c r="G177" s="50"/>
      <c r="H177" s="46">
        <f t="shared" si="2"/>
        <v>0</v>
      </c>
      <c r="I177" s="62">
        <v>1166822</v>
      </c>
      <c r="J177" s="37" t="s">
        <v>284</v>
      </c>
      <c r="K177" s="48"/>
    </row>
    <row r="178" spans="1:11" s="47" customFormat="1" ht="25.5" x14ac:dyDescent="0.2">
      <c r="A178" s="62" t="s">
        <v>236</v>
      </c>
      <c r="B178" s="37" t="s">
        <v>39</v>
      </c>
      <c r="C178" s="61" t="s">
        <v>240</v>
      </c>
      <c r="D178" s="61" t="s">
        <v>246</v>
      </c>
      <c r="E178" s="56">
        <v>2</v>
      </c>
      <c r="F178" s="51" t="s">
        <v>48</v>
      </c>
      <c r="G178" s="50"/>
      <c r="H178" s="46">
        <f t="shared" si="2"/>
        <v>0</v>
      </c>
      <c r="I178" s="62">
        <v>1522406</v>
      </c>
      <c r="J178" s="37" t="s">
        <v>284</v>
      </c>
      <c r="K178" s="48"/>
    </row>
    <row r="179" spans="1:11" s="47" customFormat="1" ht="25.5" x14ac:dyDescent="0.2">
      <c r="A179" s="62" t="s">
        <v>237</v>
      </c>
      <c r="B179" s="37" t="s">
        <v>39</v>
      </c>
      <c r="C179" s="61" t="s">
        <v>240</v>
      </c>
      <c r="D179" s="61" t="s">
        <v>249</v>
      </c>
      <c r="E179" s="56">
        <v>1</v>
      </c>
      <c r="F179" s="51" t="s">
        <v>48</v>
      </c>
      <c r="G179" s="50"/>
      <c r="H179" s="46">
        <f t="shared" si="2"/>
        <v>0</v>
      </c>
      <c r="I179" s="62">
        <v>2072243</v>
      </c>
      <c r="J179" s="37" t="s">
        <v>284</v>
      </c>
      <c r="K179" s="48"/>
    </row>
    <row r="180" spans="1:11" s="47" customFormat="1" ht="25.5" x14ac:dyDescent="0.2">
      <c r="A180" s="62" t="s">
        <v>238</v>
      </c>
      <c r="B180" s="37" t="s">
        <v>39</v>
      </c>
      <c r="C180" s="61" t="s">
        <v>240</v>
      </c>
      <c r="D180" s="61" t="s">
        <v>262</v>
      </c>
      <c r="E180" s="56">
        <v>1</v>
      </c>
      <c r="F180" s="51" t="s">
        <v>48</v>
      </c>
      <c r="G180" s="50"/>
      <c r="H180" s="46">
        <f t="shared" si="2"/>
        <v>0</v>
      </c>
      <c r="I180" s="62">
        <v>2419021</v>
      </c>
      <c r="J180" s="37" t="s">
        <v>284</v>
      </c>
      <c r="K180" s="48"/>
    </row>
    <row r="181" spans="1:11" s="47" customFormat="1" ht="25.5" x14ac:dyDescent="0.2">
      <c r="A181" s="62" t="s">
        <v>239</v>
      </c>
      <c r="B181" s="37" t="s">
        <v>39</v>
      </c>
      <c r="C181" s="61" t="s">
        <v>240</v>
      </c>
      <c r="D181" s="61" t="s">
        <v>252</v>
      </c>
      <c r="E181" s="56">
        <v>3</v>
      </c>
      <c r="F181" s="51" t="s">
        <v>48</v>
      </c>
      <c r="G181" s="50"/>
      <c r="H181" s="46">
        <f t="shared" si="2"/>
        <v>0</v>
      </c>
      <c r="I181" s="62">
        <v>2185346</v>
      </c>
      <c r="J181" s="37" t="s">
        <v>284</v>
      </c>
      <c r="K181" s="48"/>
    </row>
    <row r="182" spans="1:11" s="31" customFormat="1" ht="14.25" x14ac:dyDescent="0.2">
      <c r="A182" s="26"/>
      <c r="B182" s="38"/>
      <c r="C182" s="28"/>
      <c r="D182" s="28"/>
      <c r="E182" s="57">
        <f>SUM(E21:E181)</f>
        <v>2196</v>
      </c>
      <c r="F182" s="52"/>
      <c r="G182" s="29"/>
      <c r="H182" s="30">
        <f>SUM(H21:H181)</f>
        <v>0</v>
      </c>
      <c r="I182" s="26"/>
      <c r="J182" s="27"/>
      <c r="K182" s="27"/>
    </row>
    <row r="183" spans="1:11" s="4" customFormat="1" x14ac:dyDescent="0.2">
      <c r="A183" s="1"/>
      <c r="B183" s="1"/>
      <c r="C183" s="1"/>
      <c r="D183" s="1"/>
      <c r="E183" s="1"/>
      <c r="F183" s="3"/>
      <c r="G183" s="6"/>
      <c r="H183" s="55"/>
      <c r="I183" s="8"/>
      <c r="J183" s="9"/>
      <c r="K183" s="9"/>
    </row>
    <row r="184" spans="1:11" s="4" customFormat="1" x14ac:dyDescent="0.2">
      <c r="A184" s="11" t="s">
        <v>16</v>
      </c>
      <c r="B184" s="2"/>
      <c r="C184" s="2"/>
      <c r="D184" s="2"/>
      <c r="E184" s="6"/>
      <c r="F184" s="32"/>
      <c r="G184" s="32"/>
      <c r="I184" s="8"/>
      <c r="J184" s="9"/>
      <c r="K184" s="9"/>
    </row>
    <row r="185" spans="1:11" s="4" customFormat="1" x14ac:dyDescent="0.2">
      <c r="A185" s="33" t="s">
        <v>17</v>
      </c>
      <c r="B185" s="34"/>
      <c r="C185" s="34"/>
      <c r="D185" s="34"/>
      <c r="E185" s="6"/>
      <c r="F185" s="3"/>
      <c r="G185" s="2"/>
      <c r="I185" s="8"/>
      <c r="J185" s="9"/>
      <c r="K185" s="9"/>
    </row>
    <row r="186" spans="1:11" s="4" customFormat="1" x14ac:dyDescent="0.2">
      <c r="A186" s="33" t="s">
        <v>18</v>
      </c>
      <c r="B186" s="34"/>
      <c r="C186" s="34"/>
      <c r="D186" s="34"/>
      <c r="E186" s="6"/>
      <c r="F186" s="3"/>
      <c r="G186" s="2"/>
      <c r="I186" s="8"/>
      <c r="J186" s="9"/>
      <c r="K186" s="9"/>
    </row>
    <row r="187" spans="1:11" s="4" customFormat="1" x14ac:dyDescent="0.2">
      <c r="A187" s="33" t="s">
        <v>19</v>
      </c>
      <c r="B187" s="34"/>
      <c r="C187" s="34"/>
      <c r="D187" s="34"/>
      <c r="E187" s="6"/>
      <c r="F187" s="3"/>
      <c r="G187" s="2"/>
      <c r="I187" s="8"/>
      <c r="J187" s="9"/>
      <c r="K187" s="9"/>
    </row>
    <row r="188" spans="1:11" s="4" customFormat="1" x14ac:dyDescent="0.2">
      <c r="A188" s="69" t="s">
        <v>370</v>
      </c>
      <c r="B188" s="69"/>
      <c r="C188" s="69"/>
      <c r="D188" s="69"/>
      <c r="E188" s="69"/>
      <c r="F188" s="69"/>
      <c r="G188" s="69"/>
      <c r="H188" s="69"/>
      <c r="I188" s="69"/>
      <c r="J188" s="69"/>
      <c r="K188" s="69"/>
    </row>
    <row r="189" spans="1:11" s="45" customFormat="1" ht="139.5" customHeight="1" x14ac:dyDescent="0.2">
      <c r="A189" s="68" t="s">
        <v>371</v>
      </c>
      <c r="B189" s="68"/>
      <c r="C189" s="68"/>
      <c r="D189" s="68"/>
      <c r="E189" s="68"/>
      <c r="F189" s="68"/>
      <c r="G189" s="68"/>
      <c r="H189" s="68"/>
      <c r="I189" s="68"/>
      <c r="J189" s="68"/>
      <c r="K189" s="68"/>
    </row>
    <row r="190" spans="1:11" s="4" customFormat="1" x14ac:dyDescent="0.2">
      <c r="A190" s="69" t="s">
        <v>369</v>
      </c>
      <c r="B190" s="69"/>
      <c r="C190" s="69"/>
      <c r="D190" s="69"/>
      <c r="E190" s="6"/>
      <c r="F190" s="3"/>
      <c r="G190" s="2"/>
      <c r="I190" s="8"/>
      <c r="J190" s="9"/>
      <c r="K190" s="9"/>
    </row>
    <row r="191" spans="1:11" s="45" customFormat="1" x14ac:dyDescent="0.2">
      <c r="A191" s="33" t="s">
        <v>34</v>
      </c>
      <c r="B191" s="33"/>
      <c r="C191" s="33"/>
      <c r="D191" s="33"/>
      <c r="E191" s="33"/>
      <c r="F191" s="33"/>
      <c r="G191" s="33"/>
      <c r="H191" s="33"/>
      <c r="I191" s="33"/>
      <c r="J191" s="33"/>
      <c r="K191" s="33"/>
    </row>
    <row r="192" spans="1:11" s="4" customFormat="1" x14ac:dyDescent="0.2">
      <c r="A192" s="33" t="s">
        <v>35</v>
      </c>
      <c r="B192" s="6"/>
      <c r="C192" s="6"/>
      <c r="D192" s="6"/>
      <c r="E192" s="6"/>
      <c r="I192" s="7" t="s">
        <v>20</v>
      </c>
      <c r="J192" s="6"/>
      <c r="K192" s="8"/>
    </row>
    <row r="193" spans="1:11" s="4" customFormat="1" x14ac:dyDescent="0.2">
      <c r="A193" s="33"/>
      <c r="B193" s="6"/>
      <c r="C193" s="6"/>
      <c r="D193" s="6"/>
      <c r="E193" s="6"/>
      <c r="I193" s="7"/>
      <c r="J193" s="6"/>
      <c r="K193" s="8"/>
    </row>
    <row r="194" spans="1:11" s="4" customFormat="1" x14ac:dyDescent="0.2">
      <c r="A194" s="33"/>
      <c r="B194" s="6"/>
      <c r="C194" s="6"/>
      <c r="D194" s="6"/>
      <c r="E194" s="6"/>
      <c r="I194" s="7"/>
      <c r="J194" s="6"/>
      <c r="K194" s="8"/>
    </row>
    <row r="195" spans="1:11" s="4" customFormat="1" x14ac:dyDescent="0.2">
      <c r="A195" s="6" t="s">
        <v>21</v>
      </c>
      <c r="B195" s="6"/>
      <c r="C195" s="6"/>
      <c r="D195" s="6"/>
      <c r="E195" s="6"/>
      <c r="I195" s="7" t="s">
        <v>22</v>
      </c>
      <c r="J195" s="35"/>
      <c r="K195" s="8"/>
    </row>
    <row r="196" spans="1:11" s="4" customFormat="1" x14ac:dyDescent="0.2">
      <c r="A196" s="2"/>
      <c r="B196" s="6" t="s">
        <v>291</v>
      </c>
      <c r="C196" s="6"/>
      <c r="D196" s="6"/>
      <c r="E196" s="6"/>
      <c r="I196" s="36" t="s">
        <v>23</v>
      </c>
      <c r="J196" s="6"/>
      <c r="K196" s="8"/>
    </row>
    <row r="197" spans="1:11" s="4" customFormat="1" x14ac:dyDescent="0.2">
      <c r="A197" s="1"/>
      <c r="B197" s="1"/>
      <c r="C197" s="1"/>
      <c r="D197" s="1"/>
      <c r="E197" s="6"/>
      <c r="F197" s="3"/>
      <c r="G197" s="6"/>
      <c r="H197" s="1"/>
      <c r="I197" s="8"/>
      <c r="J197" s="9"/>
      <c r="K197" s="9"/>
    </row>
    <row r="198" spans="1:11" s="4" customFormat="1" x14ac:dyDescent="0.2">
      <c r="A198" s="1"/>
      <c r="B198" s="1"/>
      <c r="C198" s="1"/>
      <c r="D198" s="1"/>
      <c r="E198" s="6"/>
      <c r="F198" s="3"/>
      <c r="G198" s="6"/>
      <c r="H198" s="1"/>
      <c r="I198" s="8"/>
      <c r="J198" s="9"/>
      <c r="K198" s="9"/>
    </row>
    <row r="199" spans="1:11" s="4" customFormat="1" x14ac:dyDescent="0.2">
      <c r="A199" s="1"/>
      <c r="B199" s="1"/>
      <c r="C199" s="1"/>
      <c r="D199" s="1"/>
      <c r="E199" s="49"/>
      <c r="F199" s="3"/>
      <c r="G199" s="6"/>
      <c r="H199" s="1"/>
      <c r="I199" s="8"/>
      <c r="J199" s="9"/>
      <c r="K199" s="9"/>
    </row>
    <row r="200" spans="1:11" s="4" customFormat="1" x14ac:dyDescent="0.2">
      <c r="A200" s="1"/>
      <c r="B200" s="1"/>
      <c r="C200" s="1"/>
      <c r="D200" s="1"/>
      <c r="E200" s="6"/>
      <c r="F200" s="3"/>
      <c r="G200" s="6"/>
      <c r="H200" s="1"/>
      <c r="I200" s="8"/>
      <c r="J200" s="9"/>
      <c r="K200" s="9"/>
    </row>
    <row r="201" spans="1:11" s="4" customFormat="1" x14ac:dyDescent="0.2">
      <c r="A201" s="1"/>
      <c r="B201" s="1"/>
      <c r="C201" s="1"/>
      <c r="D201" s="1"/>
      <c r="E201" s="6"/>
      <c r="F201" s="3"/>
      <c r="G201" s="6"/>
      <c r="H201" s="1"/>
      <c r="I201" s="8"/>
      <c r="J201" s="9"/>
      <c r="K201" s="9"/>
    </row>
    <row r="202" spans="1:11" s="4" customFormat="1" x14ac:dyDescent="0.2">
      <c r="A202" s="1"/>
      <c r="B202" s="1"/>
      <c r="C202" s="1"/>
      <c r="D202" s="1"/>
      <c r="E202" s="6"/>
      <c r="F202" s="3"/>
      <c r="G202" s="6"/>
      <c r="H202" s="1"/>
      <c r="I202" s="8"/>
      <c r="J202" s="9"/>
      <c r="K202" s="9"/>
    </row>
    <row r="203" spans="1:11" s="4" customFormat="1" x14ac:dyDescent="0.2">
      <c r="A203" s="1"/>
      <c r="B203" s="1"/>
      <c r="C203" s="1"/>
      <c r="D203" s="1"/>
      <c r="E203" s="6"/>
      <c r="F203" s="3"/>
      <c r="G203" s="49"/>
      <c r="H203" s="1"/>
      <c r="I203" s="8"/>
      <c r="J203" s="9"/>
      <c r="K203" s="9"/>
    </row>
    <row r="204" spans="1:11" s="4" customFormat="1" x14ac:dyDescent="0.2">
      <c r="A204" s="1"/>
      <c r="B204" s="1"/>
      <c r="C204" s="1"/>
      <c r="D204" s="1"/>
      <c r="E204" s="6"/>
      <c r="F204" s="3"/>
      <c r="G204" s="6"/>
      <c r="H204" s="1"/>
      <c r="I204" s="8"/>
      <c r="J204" s="9"/>
      <c r="K204" s="9"/>
    </row>
    <row r="205" spans="1:11" s="4" customFormat="1" x14ac:dyDescent="0.2">
      <c r="A205" s="1"/>
      <c r="B205" s="1"/>
      <c r="C205" s="1"/>
      <c r="D205" s="1"/>
      <c r="E205" s="6"/>
      <c r="F205" s="3"/>
      <c r="G205" s="6"/>
      <c r="H205" s="1"/>
      <c r="I205" s="8"/>
      <c r="J205" s="9"/>
      <c r="K205" s="9"/>
    </row>
    <row r="215" spans="5:11" s="1" customFormat="1" ht="31.5" customHeight="1" x14ac:dyDescent="0.2">
      <c r="E215" s="6"/>
      <c r="F215" s="3"/>
      <c r="G215" s="6"/>
      <c r="I215" s="8"/>
      <c r="J215" s="9"/>
      <c r="K215" s="9"/>
    </row>
  </sheetData>
  <autoFilter ref="A20:K226"/>
  <mergeCells count="15">
    <mergeCell ref="A189:K189"/>
    <mergeCell ref="A190:D190"/>
    <mergeCell ref="A9:B9"/>
    <mergeCell ref="C9:G9"/>
    <mergeCell ref="A10:B10"/>
    <mergeCell ref="C10:G10"/>
    <mergeCell ref="A11:B11"/>
    <mergeCell ref="C11:G11"/>
    <mergeCell ref="A188:K188"/>
    <mergeCell ref="A6:B6"/>
    <mergeCell ref="C6:G6"/>
    <mergeCell ref="A7:B7"/>
    <mergeCell ref="C7:G7"/>
    <mergeCell ref="A8:B8"/>
    <mergeCell ref="C8:G8"/>
  </mergeCells>
  <pageMargins left="0.31496062992125984" right="0.31496062992125984" top="0.35433070866141736" bottom="0.35433070866141736" header="0" footer="0"/>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53"/>
  <sheetViews>
    <sheetView view="pageBreakPreview" zoomScale="85" zoomScaleNormal="70" zoomScaleSheetLayoutView="85" workbookViewId="0"/>
  </sheetViews>
  <sheetFormatPr defaultColWidth="9.140625" defaultRowHeight="12.75" x14ac:dyDescent="0.2"/>
  <cols>
    <col min="1" max="1" width="6.85546875" style="1" bestFit="1" customWidth="1"/>
    <col min="2" max="2" width="21" style="1" customWidth="1"/>
    <col min="3" max="3" width="24.7109375"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6.42578125" style="8" customWidth="1"/>
    <col min="10" max="10" width="33.5703125" style="9" customWidth="1"/>
    <col min="11" max="11" width="27.85546875" style="9" customWidth="1"/>
    <col min="12" max="16384" width="9.140625" style="2"/>
  </cols>
  <sheetData>
    <row r="1" spans="1:11" x14ac:dyDescent="0.2">
      <c r="E1" s="2"/>
      <c r="G1" s="2"/>
      <c r="H1" s="4"/>
      <c r="I1" s="2"/>
      <c r="K1" s="54" t="s">
        <v>33</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3" t="s">
        <v>40</v>
      </c>
      <c r="B6" s="64"/>
      <c r="C6" s="65"/>
      <c r="D6" s="66"/>
      <c r="E6" s="66"/>
      <c r="F6" s="66"/>
      <c r="G6" s="67"/>
      <c r="H6" s="1"/>
      <c r="I6" s="60"/>
      <c r="J6" s="24"/>
      <c r="K6" s="24"/>
    </row>
    <row r="7" spans="1:11" s="6" customFormat="1" ht="24" customHeight="1" x14ac:dyDescent="0.2">
      <c r="A7" s="63" t="s">
        <v>41</v>
      </c>
      <c r="B7" s="64"/>
      <c r="C7" s="65"/>
      <c r="D7" s="66"/>
      <c r="E7" s="66"/>
      <c r="F7" s="66"/>
      <c r="G7" s="67"/>
      <c r="H7" s="1"/>
      <c r="I7" s="60"/>
      <c r="J7" s="24"/>
      <c r="K7" s="24"/>
    </row>
    <row r="8" spans="1:11" s="6" customFormat="1" ht="24" customHeight="1" x14ac:dyDescent="0.2">
      <c r="A8" s="63" t="s">
        <v>42</v>
      </c>
      <c r="B8" s="64"/>
      <c r="C8" s="65"/>
      <c r="D8" s="66"/>
      <c r="E8" s="66"/>
      <c r="F8" s="66"/>
      <c r="G8" s="67"/>
      <c r="H8" s="1"/>
      <c r="I8" s="60"/>
      <c r="J8" s="24"/>
      <c r="K8" s="24"/>
    </row>
    <row r="9" spans="1:11" s="6" customFormat="1" ht="24" customHeight="1" x14ac:dyDescent="0.2">
      <c r="A9" s="63" t="s">
        <v>43</v>
      </c>
      <c r="B9" s="64"/>
      <c r="C9" s="65"/>
      <c r="D9" s="66"/>
      <c r="E9" s="66"/>
      <c r="F9" s="66"/>
      <c r="G9" s="67"/>
      <c r="H9" s="1"/>
      <c r="I9" s="60"/>
      <c r="J9" s="24"/>
      <c r="K9" s="24"/>
    </row>
    <row r="10" spans="1:11" s="6" customFormat="1" ht="24" customHeight="1" x14ac:dyDescent="0.2">
      <c r="A10" s="63" t="s">
        <v>44</v>
      </c>
      <c r="B10" s="64"/>
      <c r="C10" s="65"/>
      <c r="D10" s="66"/>
      <c r="E10" s="66"/>
      <c r="F10" s="66"/>
      <c r="G10" s="67"/>
      <c r="H10" s="1"/>
      <c r="I10" s="60"/>
      <c r="J10" s="24"/>
      <c r="K10" s="24"/>
    </row>
    <row r="11" spans="1:11" s="6" customFormat="1" ht="24" customHeight="1" x14ac:dyDescent="0.2">
      <c r="A11" s="63" t="s">
        <v>45</v>
      </c>
      <c r="B11" s="64"/>
      <c r="C11" s="65"/>
      <c r="D11" s="66"/>
      <c r="E11" s="66"/>
      <c r="F11" s="66"/>
      <c r="G11" s="67"/>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36</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25</v>
      </c>
      <c r="C18" s="19"/>
      <c r="D18" s="19"/>
      <c r="F18" s="21"/>
      <c r="G18" s="16"/>
      <c r="H18" s="12"/>
      <c r="I18" s="12"/>
    </row>
    <row r="19" spans="1:11" s="24" customFormat="1" ht="51" x14ac:dyDescent="0.25">
      <c r="A19" s="22" t="s">
        <v>4</v>
      </c>
      <c r="B19" s="22" t="s">
        <v>38</v>
      </c>
      <c r="C19" s="22" t="s">
        <v>5</v>
      </c>
      <c r="D19" s="22" t="s">
        <v>6</v>
      </c>
      <c r="E19" s="23" t="s">
        <v>7</v>
      </c>
      <c r="F19" s="22" t="s">
        <v>9</v>
      </c>
      <c r="G19" s="22" t="s">
        <v>8</v>
      </c>
      <c r="H19" s="23" t="s">
        <v>37</v>
      </c>
      <c r="I19" s="22" t="s">
        <v>46</v>
      </c>
      <c r="J19" s="22" t="s">
        <v>24</v>
      </c>
      <c r="K19" s="22" t="s">
        <v>27</v>
      </c>
    </row>
    <row r="20" spans="1:11" s="25" customFormat="1" x14ac:dyDescent="0.25">
      <c r="A20" s="53" t="s">
        <v>10</v>
      </c>
      <c r="B20" s="53" t="s">
        <v>11</v>
      </c>
      <c r="C20" s="53" t="s">
        <v>12</v>
      </c>
      <c r="D20" s="53" t="s">
        <v>13</v>
      </c>
      <c r="E20" s="53" t="s">
        <v>28</v>
      </c>
      <c r="F20" s="53" t="s">
        <v>29</v>
      </c>
      <c r="G20" s="53" t="s">
        <v>30</v>
      </c>
      <c r="H20" s="53" t="s">
        <v>31</v>
      </c>
      <c r="I20" s="53" t="s">
        <v>14</v>
      </c>
      <c r="J20" s="53" t="s">
        <v>15</v>
      </c>
      <c r="K20" s="53" t="s">
        <v>26</v>
      </c>
    </row>
    <row r="21" spans="1:11" s="47" customFormat="1" x14ac:dyDescent="0.2">
      <c r="A21" s="37">
        <v>1</v>
      </c>
      <c r="B21" s="37" t="s">
        <v>47</v>
      </c>
      <c r="C21" s="61" t="s">
        <v>49</v>
      </c>
      <c r="D21" s="61" t="s">
        <v>61</v>
      </c>
      <c r="E21" s="56">
        <v>2</v>
      </c>
      <c r="F21" s="51" t="s">
        <v>48</v>
      </c>
      <c r="G21" s="50"/>
      <c r="H21" s="46">
        <f>G21*E21*1.2</f>
        <v>0</v>
      </c>
      <c r="I21" s="62">
        <v>1166821</v>
      </c>
      <c r="J21" s="37" t="s">
        <v>81</v>
      </c>
      <c r="K21" s="48"/>
    </row>
    <row r="22" spans="1:11" s="47" customFormat="1" x14ac:dyDescent="0.2">
      <c r="A22" s="37">
        <v>2</v>
      </c>
      <c r="B22" s="37" t="s">
        <v>47</v>
      </c>
      <c r="C22" s="61" t="s">
        <v>49</v>
      </c>
      <c r="D22" s="61" t="s">
        <v>58</v>
      </c>
      <c r="E22" s="56">
        <v>1</v>
      </c>
      <c r="F22" s="51" t="s">
        <v>48</v>
      </c>
      <c r="G22" s="50"/>
      <c r="H22" s="46">
        <f t="shared" ref="H22:H85" si="0">G22*E22*1.2</f>
        <v>0</v>
      </c>
      <c r="I22" s="62">
        <v>1074196</v>
      </c>
      <c r="J22" s="37" t="s">
        <v>81</v>
      </c>
      <c r="K22" s="48"/>
    </row>
    <row r="23" spans="1:11" s="47" customFormat="1" x14ac:dyDescent="0.2">
      <c r="A23" s="37">
        <v>3</v>
      </c>
      <c r="B23" s="37" t="s">
        <v>47</v>
      </c>
      <c r="C23" s="61" t="s">
        <v>49</v>
      </c>
      <c r="D23" s="61" t="s">
        <v>65</v>
      </c>
      <c r="E23" s="56">
        <v>102</v>
      </c>
      <c r="F23" s="51" t="s">
        <v>48</v>
      </c>
      <c r="G23" s="50"/>
      <c r="H23" s="46">
        <f t="shared" si="0"/>
        <v>0</v>
      </c>
      <c r="I23" s="62">
        <v>1552749</v>
      </c>
      <c r="J23" s="37" t="s">
        <v>81</v>
      </c>
      <c r="K23" s="48"/>
    </row>
    <row r="24" spans="1:11" s="47" customFormat="1" x14ac:dyDescent="0.2">
      <c r="A24" s="37">
        <v>4</v>
      </c>
      <c r="B24" s="37" t="s">
        <v>47</v>
      </c>
      <c r="C24" s="61" t="s">
        <v>49</v>
      </c>
      <c r="D24" s="61" t="s">
        <v>59</v>
      </c>
      <c r="E24" s="56">
        <v>49</v>
      </c>
      <c r="F24" s="51" t="s">
        <v>48</v>
      </c>
      <c r="G24" s="50"/>
      <c r="H24" s="46">
        <f t="shared" si="0"/>
        <v>0</v>
      </c>
      <c r="I24" s="62">
        <v>1074197</v>
      </c>
      <c r="J24" s="37" t="s">
        <v>81</v>
      </c>
      <c r="K24" s="48"/>
    </row>
    <row r="25" spans="1:11" s="47" customFormat="1" x14ac:dyDescent="0.2">
      <c r="A25" s="37">
        <v>5</v>
      </c>
      <c r="B25" s="37" t="s">
        <v>47</v>
      </c>
      <c r="C25" s="61" t="s">
        <v>49</v>
      </c>
      <c r="D25" s="61" t="s">
        <v>63</v>
      </c>
      <c r="E25" s="56">
        <v>3</v>
      </c>
      <c r="F25" s="51" t="s">
        <v>48</v>
      </c>
      <c r="G25" s="50"/>
      <c r="H25" s="46">
        <f t="shared" si="0"/>
        <v>0</v>
      </c>
      <c r="I25" s="62">
        <v>1273134</v>
      </c>
      <c r="J25" s="37" t="s">
        <v>81</v>
      </c>
      <c r="K25" s="48"/>
    </row>
    <row r="26" spans="1:11" s="47" customFormat="1" x14ac:dyDescent="0.2">
      <c r="A26" s="37">
        <v>6</v>
      </c>
      <c r="B26" s="37" t="s">
        <v>47</v>
      </c>
      <c r="C26" s="61" t="s">
        <v>49</v>
      </c>
      <c r="D26" s="61" t="s">
        <v>60</v>
      </c>
      <c r="E26" s="56">
        <v>64</v>
      </c>
      <c r="F26" s="51" t="s">
        <v>48</v>
      </c>
      <c r="G26" s="50"/>
      <c r="H26" s="46">
        <f t="shared" si="0"/>
        <v>0</v>
      </c>
      <c r="I26" s="62">
        <v>1074198</v>
      </c>
      <c r="J26" s="37" t="s">
        <v>81</v>
      </c>
      <c r="K26" s="48"/>
    </row>
    <row r="27" spans="1:11" s="47" customFormat="1" x14ac:dyDescent="0.2">
      <c r="A27" s="37">
        <v>7</v>
      </c>
      <c r="B27" s="37" t="s">
        <v>47</v>
      </c>
      <c r="C27" s="61" t="s">
        <v>49</v>
      </c>
      <c r="D27" s="61" t="s">
        <v>66</v>
      </c>
      <c r="E27" s="56">
        <v>35</v>
      </c>
      <c r="F27" s="51" t="s">
        <v>48</v>
      </c>
      <c r="G27" s="50"/>
      <c r="H27" s="46">
        <f t="shared" si="0"/>
        <v>0</v>
      </c>
      <c r="I27" s="62">
        <v>1597899</v>
      </c>
      <c r="J27" s="37" t="s">
        <v>81</v>
      </c>
      <c r="K27" s="48"/>
    </row>
    <row r="28" spans="1:11" s="47" customFormat="1" x14ac:dyDescent="0.2">
      <c r="A28" s="37">
        <v>8</v>
      </c>
      <c r="B28" s="37" t="s">
        <v>47</v>
      </c>
      <c r="C28" s="61" t="s">
        <v>49</v>
      </c>
      <c r="D28" s="61" t="s">
        <v>57</v>
      </c>
      <c r="E28" s="56">
        <v>218</v>
      </c>
      <c r="F28" s="51" t="s">
        <v>48</v>
      </c>
      <c r="G28" s="50"/>
      <c r="H28" s="46">
        <f t="shared" si="0"/>
        <v>0</v>
      </c>
      <c r="I28" s="62">
        <v>1658923</v>
      </c>
      <c r="J28" s="37" t="s">
        <v>81</v>
      </c>
      <c r="K28" s="48"/>
    </row>
    <row r="29" spans="1:11" s="47" customFormat="1" x14ac:dyDescent="0.2">
      <c r="A29" s="37">
        <v>9</v>
      </c>
      <c r="B29" s="37" t="s">
        <v>47</v>
      </c>
      <c r="C29" s="61" t="s">
        <v>49</v>
      </c>
      <c r="D29" s="61" t="s">
        <v>67</v>
      </c>
      <c r="E29" s="56">
        <v>21</v>
      </c>
      <c r="F29" s="51" t="s">
        <v>48</v>
      </c>
      <c r="G29" s="50"/>
      <c r="H29" s="46">
        <f t="shared" si="0"/>
        <v>0</v>
      </c>
      <c r="I29" s="62">
        <v>1658922</v>
      </c>
      <c r="J29" s="37" t="s">
        <v>81</v>
      </c>
      <c r="K29" s="48"/>
    </row>
    <row r="30" spans="1:11" s="47" customFormat="1" x14ac:dyDescent="0.2">
      <c r="A30" s="37">
        <v>10</v>
      </c>
      <c r="B30" s="37" t="s">
        <v>47</v>
      </c>
      <c r="C30" s="61" t="s">
        <v>49</v>
      </c>
      <c r="D30" s="61" t="s">
        <v>64</v>
      </c>
      <c r="E30" s="56">
        <v>21</v>
      </c>
      <c r="F30" s="51" t="s">
        <v>48</v>
      </c>
      <c r="G30" s="50"/>
      <c r="H30" s="46">
        <f t="shared" si="0"/>
        <v>0</v>
      </c>
      <c r="I30" s="62">
        <v>1489657</v>
      </c>
      <c r="J30" s="37" t="s">
        <v>81</v>
      </c>
      <c r="K30" s="48"/>
    </row>
    <row r="31" spans="1:11" s="47" customFormat="1" x14ac:dyDescent="0.2">
      <c r="A31" s="37">
        <v>11</v>
      </c>
      <c r="B31" s="37" t="s">
        <v>47</v>
      </c>
      <c r="C31" s="61" t="s">
        <v>49</v>
      </c>
      <c r="D31" s="61" t="s">
        <v>68</v>
      </c>
      <c r="E31" s="56">
        <v>19</v>
      </c>
      <c r="F31" s="51" t="s">
        <v>48</v>
      </c>
      <c r="G31" s="50"/>
      <c r="H31" s="46">
        <f t="shared" si="0"/>
        <v>0</v>
      </c>
      <c r="I31" s="62">
        <v>1806621</v>
      </c>
      <c r="J31" s="37" t="s">
        <v>81</v>
      </c>
      <c r="K31" s="48"/>
    </row>
    <row r="32" spans="1:11" s="47" customFormat="1" x14ac:dyDescent="0.2">
      <c r="A32" s="37">
        <v>12</v>
      </c>
      <c r="B32" s="37" t="s">
        <v>47</v>
      </c>
      <c r="C32" s="61" t="s">
        <v>49</v>
      </c>
      <c r="D32" s="61" t="s">
        <v>62</v>
      </c>
      <c r="E32" s="56">
        <v>32</v>
      </c>
      <c r="F32" s="51" t="s">
        <v>48</v>
      </c>
      <c r="G32" s="50"/>
      <c r="H32" s="46">
        <f t="shared" si="0"/>
        <v>0</v>
      </c>
      <c r="I32" s="62">
        <v>1226861</v>
      </c>
      <c r="J32" s="37" t="s">
        <v>81</v>
      </c>
      <c r="K32" s="48"/>
    </row>
    <row r="33" spans="1:11" s="47" customFormat="1" x14ac:dyDescent="0.2">
      <c r="A33" s="37">
        <v>13</v>
      </c>
      <c r="B33" s="37" t="s">
        <v>47</v>
      </c>
      <c r="C33" s="61" t="s">
        <v>49</v>
      </c>
      <c r="D33" s="61" t="s">
        <v>55</v>
      </c>
      <c r="E33" s="56">
        <v>17</v>
      </c>
      <c r="F33" s="51" t="s">
        <v>48</v>
      </c>
      <c r="G33" s="50"/>
      <c r="H33" s="46">
        <f t="shared" si="0"/>
        <v>0</v>
      </c>
      <c r="I33" s="62">
        <v>1166805</v>
      </c>
      <c r="J33" s="37" t="s">
        <v>81</v>
      </c>
      <c r="K33" s="48"/>
    </row>
    <row r="34" spans="1:11" s="47" customFormat="1" x14ac:dyDescent="0.2">
      <c r="A34" s="37">
        <v>14</v>
      </c>
      <c r="B34" s="37" t="s">
        <v>47</v>
      </c>
      <c r="C34" s="61" t="s">
        <v>49</v>
      </c>
      <c r="D34" s="61" t="s">
        <v>54</v>
      </c>
      <c r="E34" s="56">
        <v>12</v>
      </c>
      <c r="F34" s="51" t="s">
        <v>48</v>
      </c>
      <c r="G34" s="50"/>
      <c r="H34" s="46">
        <f t="shared" si="0"/>
        <v>0</v>
      </c>
      <c r="I34" s="62">
        <v>1166803</v>
      </c>
      <c r="J34" s="37" t="s">
        <v>81</v>
      </c>
      <c r="K34" s="48"/>
    </row>
    <row r="35" spans="1:11" s="47" customFormat="1" x14ac:dyDescent="0.2">
      <c r="A35" s="37">
        <v>15</v>
      </c>
      <c r="B35" s="37" t="s">
        <v>47</v>
      </c>
      <c r="C35" s="61" t="s">
        <v>49</v>
      </c>
      <c r="D35" s="61" t="s">
        <v>56</v>
      </c>
      <c r="E35" s="56">
        <v>9</v>
      </c>
      <c r="F35" s="51" t="s">
        <v>48</v>
      </c>
      <c r="G35" s="50"/>
      <c r="H35" s="46">
        <f t="shared" si="0"/>
        <v>0</v>
      </c>
      <c r="I35" s="62">
        <v>1618246</v>
      </c>
      <c r="J35" s="37" t="s">
        <v>81</v>
      </c>
      <c r="K35" s="48"/>
    </row>
    <row r="36" spans="1:11" s="47" customFormat="1" x14ac:dyDescent="0.2">
      <c r="A36" s="37">
        <v>16</v>
      </c>
      <c r="B36" s="37" t="s">
        <v>47</v>
      </c>
      <c r="C36" s="61" t="s">
        <v>49</v>
      </c>
      <c r="D36" s="61" t="s">
        <v>76</v>
      </c>
      <c r="E36" s="56">
        <v>14</v>
      </c>
      <c r="F36" s="51" t="s">
        <v>48</v>
      </c>
      <c r="G36" s="50"/>
      <c r="H36" s="46">
        <f t="shared" si="0"/>
        <v>0</v>
      </c>
      <c r="I36" s="62">
        <v>1134917</v>
      </c>
      <c r="J36" s="37" t="s">
        <v>81</v>
      </c>
      <c r="K36" s="48"/>
    </row>
    <row r="37" spans="1:11" s="47" customFormat="1" ht="25.5" x14ac:dyDescent="0.2">
      <c r="A37" s="37">
        <v>17</v>
      </c>
      <c r="B37" s="37" t="s">
        <v>47</v>
      </c>
      <c r="C37" s="61" t="s">
        <v>49</v>
      </c>
      <c r="D37" s="61" t="s">
        <v>58</v>
      </c>
      <c r="E37" s="56">
        <v>1</v>
      </c>
      <c r="F37" s="51" t="s">
        <v>48</v>
      </c>
      <c r="G37" s="50"/>
      <c r="H37" s="46">
        <f t="shared" si="0"/>
        <v>0</v>
      </c>
      <c r="I37" s="62">
        <v>1074196</v>
      </c>
      <c r="J37" s="37" t="s">
        <v>82</v>
      </c>
      <c r="K37" s="48"/>
    </row>
    <row r="38" spans="1:11" s="47" customFormat="1" ht="25.5" x14ac:dyDescent="0.2">
      <c r="A38" s="37">
        <v>18</v>
      </c>
      <c r="B38" s="37" t="s">
        <v>47</v>
      </c>
      <c r="C38" s="61" t="s">
        <v>49</v>
      </c>
      <c r="D38" s="61" t="s">
        <v>65</v>
      </c>
      <c r="E38" s="56">
        <v>5</v>
      </c>
      <c r="F38" s="51" t="s">
        <v>48</v>
      </c>
      <c r="G38" s="50"/>
      <c r="H38" s="46">
        <f t="shared" si="0"/>
        <v>0</v>
      </c>
      <c r="I38" s="62">
        <v>1552749</v>
      </c>
      <c r="J38" s="37" t="s">
        <v>82</v>
      </c>
      <c r="K38" s="48"/>
    </row>
    <row r="39" spans="1:11" s="47" customFormat="1" ht="25.5" x14ac:dyDescent="0.2">
      <c r="A39" s="37">
        <v>19</v>
      </c>
      <c r="B39" s="37" t="s">
        <v>47</v>
      </c>
      <c r="C39" s="61" t="s">
        <v>49</v>
      </c>
      <c r="D39" s="61" t="s">
        <v>66</v>
      </c>
      <c r="E39" s="56">
        <v>8</v>
      </c>
      <c r="F39" s="51" t="s">
        <v>48</v>
      </c>
      <c r="G39" s="50"/>
      <c r="H39" s="46">
        <f t="shared" si="0"/>
        <v>0</v>
      </c>
      <c r="I39" s="62">
        <v>1597899</v>
      </c>
      <c r="J39" s="37" t="s">
        <v>82</v>
      </c>
      <c r="K39" s="48"/>
    </row>
    <row r="40" spans="1:11" s="47" customFormat="1" ht="25.5" x14ac:dyDescent="0.2">
      <c r="A40" s="37">
        <v>20</v>
      </c>
      <c r="B40" s="37" t="s">
        <v>47</v>
      </c>
      <c r="C40" s="61" t="s">
        <v>49</v>
      </c>
      <c r="D40" s="61" t="s">
        <v>57</v>
      </c>
      <c r="E40" s="56">
        <v>3</v>
      </c>
      <c r="F40" s="51" t="s">
        <v>48</v>
      </c>
      <c r="G40" s="50"/>
      <c r="H40" s="46">
        <f t="shared" si="0"/>
        <v>0</v>
      </c>
      <c r="I40" s="62">
        <v>1658923</v>
      </c>
      <c r="J40" s="37" t="s">
        <v>82</v>
      </c>
      <c r="K40" s="48"/>
    </row>
    <row r="41" spans="1:11" s="47" customFormat="1" ht="25.5" x14ac:dyDescent="0.2">
      <c r="A41" s="37">
        <v>21</v>
      </c>
      <c r="B41" s="37" t="s">
        <v>47</v>
      </c>
      <c r="C41" s="61" t="s">
        <v>49</v>
      </c>
      <c r="D41" s="61" t="s">
        <v>67</v>
      </c>
      <c r="E41" s="56">
        <v>1</v>
      </c>
      <c r="F41" s="51" t="s">
        <v>48</v>
      </c>
      <c r="G41" s="50"/>
      <c r="H41" s="46">
        <f t="shared" si="0"/>
        <v>0</v>
      </c>
      <c r="I41" s="62">
        <v>1658922</v>
      </c>
      <c r="J41" s="37" t="s">
        <v>82</v>
      </c>
      <c r="K41" s="48"/>
    </row>
    <row r="42" spans="1:11" s="47" customFormat="1" ht="25.5" x14ac:dyDescent="0.2">
      <c r="A42" s="37">
        <v>22</v>
      </c>
      <c r="B42" s="37" t="s">
        <v>47</v>
      </c>
      <c r="C42" s="61" t="s">
        <v>49</v>
      </c>
      <c r="D42" s="61" t="s">
        <v>64</v>
      </c>
      <c r="E42" s="56">
        <v>1</v>
      </c>
      <c r="F42" s="51" t="s">
        <v>48</v>
      </c>
      <c r="G42" s="50"/>
      <c r="H42" s="46">
        <f t="shared" si="0"/>
        <v>0</v>
      </c>
      <c r="I42" s="62">
        <v>1489657</v>
      </c>
      <c r="J42" s="37" t="s">
        <v>82</v>
      </c>
      <c r="K42" s="48"/>
    </row>
    <row r="43" spans="1:11" s="47" customFormat="1" ht="25.5" x14ac:dyDescent="0.2">
      <c r="A43" s="37">
        <v>23</v>
      </c>
      <c r="B43" s="37" t="s">
        <v>47</v>
      </c>
      <c r="C43" s="61" t="s">
        <v>49</v>
      </c>
      <c r="D43" s="61" t="s">
        <v>62</v>
      </c>
      <c r="E43" s="56">
        <v>2</v>
      </c>
      <c r="F43" s="51" t="s">
        <v>48</v>
      </c>
      <c r="G43" s="50"/>
      <c r="H43" s="46">
        <f t="shared" si="0"/>
        <v>0</v>
      </c>
      <c r="I43" s="62">
        <v>1226861</v>
      </c>
      <c r="J43" s="37" t="s">
        <v>82</v>
      </c>
      <c r="K43" s="48"/>
    </row>
    <row r="44" spans="1:11" s="47" customFormat="1" ht="25.5" x14ac:dyDescent="0.2">
      <c r="A44" s="37">
        <v>24</v>
      </c>
      <c r="B44" s="37" t="s">
        <v>47</v>
      </c>
      <c r="C44" s="61" t="s">
        <v>49</v>
      </c>
      <c r="D44" s="61" t="s">
        <v>55</v>
      </c>
      <c r="E44" s="56">
        <v>2</v>
      </c>
      <c r="F44" s="51" t="s">
        <v>48</v>
      </c>
      <c r="G44" s="50"/>
      <c r="H44" s="46">
        <f t="shared" si="0"/>
        <v>0</v>
      </c>
      <c r="I44" s="62">
        <v>1166805</v>
      </c>
      <c r="J44" s="37" t="s">
        <v>82</v>
      </c>
      <c r="K44" s="48"/>
    </row>
    <row r="45" spans="1:11" s="47" customFormat="1" ht="25.5" x14ac:dyDescent="0.2">
      <c r="A45" s="37">
        <v>25</v>
      </c>
      <c r="B45" s="37" t="s">
        <v>47</v>
      </c>
      <c r="C45" s="61" t="s">
        <v>49</v>
      </c>
      <c r="D45" s="61" t="s">
        <v>61</v>
      </c>
      <c r="E45" s="56">
        <v>29</v>
      </c>
      <c r="F45" s="51" t="s">
        <v>48</v>
      </c>
      <c r="G45" s="50"/>
      <c r="H45" s="46">
        <f t="shared" si="0"/>
        <v>0</v>
      </c>
      <c r="I45" s="62">
        <v>1166821</v>
      </c>
      <c r="J45" s="37" t="s">
        <v>84</v>
      </c>
      <c r="K45" s="48"/>
    </row>
    <row r="46" spans="1:11" s="47" customFormat="1" ht="25.5" x14ac:dyDescent="0.2">
      <c r="A46" s="37">
        <v>26</v>
      </c>
      <c r="B46" s="37" t="s">
        <v>47</v>
      </c>
      <c r="C46" s="61" t="s">
        <v>49</v>
      </c>
      <c r="D46" s="61" t="s">
        <v>53</v>
      </c>
      <c r="E46" s="56">
        <v>7</v>
      </c>
      <c r="F46" s="51" t="s">
        <v>48</v>
      </c>
      <c r="G46" s="50"/>
      <c r="H46" s="46">
        <f t="shared" si="0"/>
        <v>0</v>
      </c>
      <c r="I46" s="62">
        <v>1349594</v>
      </c>
      <c r="J46" s="37" t="s">
        <v>84</v>
      </c>
      <c r="K46" s="48"/>
    </row>
    <row r="47" spans="1:11" s="47" customFormat="1" ht="25.5" x14ac:dyDescent="0.2">
      <c r="A47" s="37">
        <v>27</v>
      </c>
      <c r="B47" s="37" t="s">
        <v>47</v>
      </c>
      <c r="C47" s="61" t="s">
        <v>49</v>
      </c>
      <c r="D47" s="61" t="s">
        <v>65</v>
      </c>
      <c r="E47" s="56">
        <v>199</v>
      </c>
      <c r="F47" s="51" t="s">
        <v>48</v>
      </c>
      <c r="G47" s="50"/>
      <c r="H47" s="46">
        <f t="shared" si="0"/>
        <v>0</v>
      </c>
      <c r="I47" s="62">
        <v>1552749</v>
      </c>
      <c r="J47" s="37" t="s">
        <v>84</v>
      </c>
      <c r="K47" s="48"/>
    </row>
    <row r="48" spans="1:11" s="47" customFormat="1" ht="25.5" x14ac:dyDescent="0.2">
      <c r="A48" s="37">
        <v>28</v>
      </c>
      <c r="B48" s="37" t="s">
        <v>47</v>
      </c>
      <c r="C48" s="61" t="s">
        <v>49</v>
      </c>
      <c r="D48" s="61" t="s">
        <v>59</v>
      </c>
      <c r="E48" s="56">
        <v>19</v>
      </c>
      <c r="F48" s="51" t="s">
        <v>48</v>
      </c>
      <c r="G48" s="50"/>
      <c r="H48" s="46">
        <f t="shared" si="0"/>
        <v>0</v>
      </c>
      <c r="I48" s="62">
        <v>1074197</v>
      </c>
      <c r="J48" s="37" t="s">
        <v>84</v>
      </c>
      <c r="K48" s="48"/>
    </row>
    <row r="49" spans="1:11" s="47" customFormat="1" ht="25.5" x14ac:dyDescent="0.2">
      <c r="A49" s="37">
        <v>29</v>
      </c>
      <c r="B49" s="37" t="s">
        <v>47</v>
      </c>
      <c r="C49" s="61" t="s">
        <v>49</v>
      </c>
      <c r="D49" s="61" t="s">
        <v>63</v>
      </c>
      <c r="E49" s="56">
        <v>8</v>
      </c>
      <c r="F49" s="51" t="s">
        <v>48</v>
      </c>
      <c r="G49" s="50"/>
      <c r="H49" s="46">
        <f t="shared" si="0"/>
        <v>0</v>
      </c>
      <c r="I49" s="62">
        <v>1273134</v>
      </c>
      <c r="J49" s="37" t="s">
        <v>84</v>
      </c>
      <c r="K49" s="48"/>
    </row>
    <row r="50" spans="1:11" s="47" customFormat="1" ht="25.5" x14ac:dyDescent="0.2">
      <c r="A50" s="37">
        <v>30</v>
      </c>
      <c r="B50" s="37" t="s">
        <v>47</v>
      </c>
      <c r="C50" s="61" t="s">
        <v>49</v>
      </c>
      <c r="D50" s="61" t="s">
        <v>60</v>
      </c>
      <c r="E50" s="56">
        <v>81</v>
      </c>
      <c r="F50" s="51" t="s">
        <v>48</v>
      </c>
      <c r="G50" s="50"/>
      <c r="H50" s="46">
        <f t="shared" si="0"/>
        <v>0</v>
      </c>
      <c r="I50" s="62">
        <v>1074198</v>
      </c>
      <c r="J50" s="37" t="s">
        <v>84</v>
      </c>
      <c r="K50" s="48"/>
    </row>
    <row r="51" spans="1:11" s="47" customFormat="1" ht="25.5" x14ac:dyDescent="0.2">
      <c r="A51" s="37">
        <v>31</v>
      </c>
      <c r="B51" s="37" t="s">
        <v>47</v>
      </c>
      <c r="C51" s="61" t="s">
        <v>49</v>
      </c>
      <c r="D51" s="61" t="s">
        <v>66</v>
      </c>
      <c r="E51" s="56">
        <v>75</v>
      </c>
      <c r="F51" s="51" t="s">
        <v>48</v>
      </c>
      <c r="G51" s="50"/>
      <c r="H51" s="46">
        <f t="shared" si="0"/>
        <v>0</v>
      </c>
      <c r="I51" s="62">
        <v>1597899</v>
      </c>
      <c r="J51" s="37" t="s">
        <v>84</v>
      </c>
      <c r="K51" s="48"/>
    </row>
    <row r="52" spans="1:11" s="47" customFormat="1" ht="25.5" x14ac:dyDescent="0.2">
      <c r="A52" s="37">
        <v>32</v>
      </c>
      <c r="B52" s="37" t="s">
        <v>47</v>
      </c>
      <c r="C52" s="61" t="s">
        <v>49</v>
      </c>
      <c r="D52" s="61" t="s">
        <v>57</v>
      </c>
      <c r="E52" s="56">
        <v>68</v>
      </c>
      <c r="F52" s="51" t="s">
        <v>48</v>
      </c>
      <c r="G52" s="50"/>
      <c r="H52" s="46">
        <f t="shared" si="0"/>
        <v>0</v>
      </c>
      <c r="I52" s="62">
        <v>1658923</v>
      </c>
      <c r="J52" s="37" t="s">
        <v>84</v>
      </c>
      <c r="K52" s="48"/>
    </row>
    <row r="53" spans="1:11" s="47" customFormat="1" ht="25.5" x14ac:dyDescent="0.2">
      <c r="A53" s="37">
        <v>33</v>
      </c>
      <c r="B53" s="37" t="s">
        <v>47</v>
      </c>
      <c r="C53" s="61" t="s">
        <v>49</v>
      </c>
      <c r="D53" s="61" t="s">
        <v>67</v>
      </c>
      <c r="E53" s="56">
        <v>19</v>
      </c>
      <c r="F53" s="51" t="s">
        <v>48</v>
      </c>
      <c r="G53" s="50"/>
      <c r="H53" s="46">
        <f t="shared" si="0"/>
        <v>0</v>
      </c>
      <c r="I53" s="62">
        <v>1658922</v>
      </c>
      <c r="J53" s="37" t="s">
        <v>84</v>
      </c>
      <c r="K53" s="48"/>
    </row>
    <row r="54" spans="1:11" s="47" customFormat="1" ht="25.5" x14ac:dyDescent="0.2">
      <c r="A54" s="37">
        <v>34</v>
      </c>
      <c r="B54" s="37" t="s">
        <v>47</v>
      </c>
      <c r="C54" s="61" t="s">
        <v>49</v>
      </c>
      <c r="D54" s="61" t="s">
        <v>64</v>
      </c>
      <c r="E54" s="56">
        <v>16</v>
      </c>
      <c r="F54" s="51" t="s">
        <v>48</v>
      </c>
      <c r="G54" s="50"/>
      <c r="H54" s="46">
        <f t="shared" si="0"/>
        <v>0</v>
      </c>
      <c r="I54" s="62">
        <v>1489657</v>
      </c>
      <c r="J54" s="37" t="s">
        <v>84</v>
      </c>
      <c r="K54" s="48"/>
    </row>
    <row r="55" spans="1:11" s="47" customFormat="1" ht="25.5" x14ac:dyDescent="0.2">
      <c r="A55" s="37">
        <v>35</v>
      </c>
      <c r="B55" s="37" t="s">
        <v>47</v>
      </c>
      <c r="C55" s="61" t="s">
        <v>49</v>
      </c>
      <c r="D55" s="61" t="s">
        <v>68</v>
      </c>
      <c r="E55" s="56">
        <v>28</v>
      </c>
      <c r="F55" s="51" t="s">
        <v>48</v>
      </c>
      <c r="G55" s="50"/>
      <c r="H55" s="46">
        <f t="shared" si="0"/>
        <v>0</v>
      </c>
      <c r="I55" s="62">
        <v>1806621</v>
      </c>
      <c r="J55" s="37" t="s">
        <v>84</v>
      </c>
      <c r="K55" s="48"/>
    </row>
    <row r="56" spans="1:11" s="47" customFormat="1" ht="25.5" x14ac:dyDescent="0.2">
      <c r="A56" s="37">
        <v>36</v>
      </c>
      <c r="B56" s="37" t="s">
        <v>47</v>
      </c>
      <c r="C56" s="61" t="s">
        <v>49</v>
      </c>
      <c r="D56" s="61" t="s">
        <v>55</v>
      </c>
      <c r="E56" s="56">
        <v>31</v>
      </c>
      <c r="F56" s="51" t="s">
        <v>48</v>
      </c>
      <c r="G56" s="50"/>
      <c r="H56" s="46">
        <f t="shared" si="0"/>
        <v>0</v>
      </c>
      <c r="I56" s="62">
        <v>1166805</v>
      </c>
      <c r="J56" s="37" t="s">
        <v>84</v>
      </c>
      <c r="K56" s="48"/>
    </row>
    <row r="57" spans="1:11" s="47" customFormat="1" ht="25.5" x14ac:dyDescent="0.2">
      <c r="A57" s="37">
        <v>37</v>
      </c>
      <c r="B57" s="37" t="s">
        <v>47</v>
      </c>
      <c r="C57" s="61" t="s">
        <v>49</v>
      </c>
      <c r="D57" s="61" t="s">
        <v>54</v>
      </c>
      <c r="E57" s="56">
        <v>23</v>
      </c>
      <c r="F57" s="51" t="s">
        <v>48</v>
      </c>
      <c r="G57" s="50"/>
      <c r="H57" s="46">
        <f t="shared" si="0"/>
        <v>0</v>
      </c>
      <c r="I57" s="62">
        <v>1166803</v>
      </c>
      <c r="J57" s="37" t="s">
        <v>84</v>
      </c>
      <c r="K57" s="48"/>
    </row>
    <row r="58" spans="1:11" s="47" customFormat="1" ht="25.5" x14ac:dyDescent="0.2">
      <c r="A58" s="37">
        <v>38</v>
      </c>
      <c r="B58" s="37" t="s">
        <v>47</v>
      </c>
      <c r="C58" s="61" t="s">
        <v>49</v>
      </c>
      <c r="D58" s="61" t="s">
        <v>56</v>
      </c>
      <c r="E58" s="56">
        <v>2</v>
      </c>
      <c r="F58" s="51" t="s">
        <v>48</v>
      </c>
      <c r="G58" s="50"/>
      <c r="H58" s="46">
        <f t="shared" si="0"/>
        <v>0</v>
      </c>
      <c r="I58" s="62">
        <v>1618246</v>
      </c>
      <c r="J58" s="37" t="s">
        <v>84</v>
      </c>
      <c r="K58" s="48"/>
    </row>
    <row r="59" spans="1:11" s="47" customFormat="1" x14ac:dyDescent="0.2">
      <c r="A59" s="37">
        <v>39</v>
      </c>
      <c r="B59" s="37" t="s">
        <v>47</v>
      </c>
      <c r="C59" s="61" t="s">
        <v>49</v>
      </c>
      <c r="D59" s="61" t="s">
        <v>61</v>
      </c>
      <c r="E59" s="56">
        <v>3</v>
      </c>
      <c r="F59" s="51" t="s">
        <v>48</v>
      </c>
      <c r="G59" s="50"/>
      <c r="H59" s="46">
        <f t="shared" si="0"/>
        <v>0</v>
      </c>
      <c r="I59" s="62">
        <v>1166821</v>
      </c>
      <c r="J59" s="37" t="s">
        <v>80</v>
      </c>
      <c r="K59" s="48"/>
    </row>
    <row r="60" spans="1:11" s="47" customFormat="1" x14ac:dyDescent="0.2">
      <c r="A60" s="37">
        <v>40</v>
      </c>
      <c r="B60" s="37" t="s">
        <v>47</v>
      </c>
      <c r="C60" s="61" t="s">
        <v>49</v>
      </c>
      <c r="D60" s="61" t="s">
        <v>65</v>
      </c>
      <c r="E60" s="56">
        <v>45</v>
      </c>
      <c r="F60" s="51" t="s">
        <v>48</v>
      </c>
      <c r="G60" s="50"/>
      <c r="H60" s="46">
        <f t="shared" si="0"/>
        <v>0</v>
      </c>
      <c r="I60" s="62">
        <v>1552749</v>
      </c>
      <c r="J60" s="37" t="s">
        <v>80</v>
      </c>
      <c r="K60" s="48"/>
    </row>
    <row r="61" spans="1:11" s="47" customFormat="1" x14ac:dyDescent="0.2">
      <c r="A61" s="37">
        <v>41</v>
      </c>
      <c r="B61" s="37" t="s">
        <v>47</v>
      </c>
      <c r="C61" s="61" t="s">
        <v>49</v>
      </c>
      <c r="D61" s="61" t="s">
        <v>59</v>
      </c>
      <c r="E61" s="56">
        <v>2</v>
      </c>
      <c r="F61" s="51" t="s">
        <v>48</v>
      </c>
      <c r="G61" s="50"/>
      <c r="H61" s="46">
        <f t="shared" si="0"/>
        <v>0</v>
      </c>
      <c r="I61" s="62">
        <v>1074197</v>
      </c>
      <c r="J61" s="37" t="s">
        <v>80</v>
      </c>
      <c r="K61" s="48"/>
    </row>
    <row r="62" spans="1:11" s="47" customFormat="1" x14ac:dyDescent="0.2">
      <c r="A62" s="37">
        <v>42</v>
      </c>
      <c r="B62" s="37" t="s">
        <v>47</v>
      </c>
      <c r="C62" s="61" t="s">
        <v>49</v>
      </c>
      <c r="D62" s="61" t="s">
        <v>63</v>
      </c>
      <c r="E62" s="56">
        <v>2</v>
      </c>
      <c r="F62" s="51" t="s">
        <v>48</v>
      </c>
      <c r="G62" s="50"/>
      <c r="H62" s="46">
        <f t="shared" si="0"/>
        <v>0</v>
      </c>
      <c r="I62" s="62">
        <v>1273134</v>
      </c>
      <c r="J62" s="37" t="s">
        <v>80</v>
      </c>
      <c r="K62" s="48"/>
    </row>
    <row r="63" spans="1:11" s="47" customFormat="1" x14ac:dyDescent="0.2">
      <c r="A63" s="37">
        <v>43</v>
      </c>
      <c r="B63" s="37" t="s">
        <v>47</v>
      </c>
      <c r="C63" s="61" t="s">
        <v>49</v>
      </c>
      <c r="D63" s="61" t="s">
        <v>60</v>
      </c>
      <c r="E63" s="56">
        <v>9</v>
      </c>
      <c r="F63" s="51" t="s">
        <v>48</v>
      </c>
      <c r="G63" s="50"/>
      <c r="H63" s="46">
        <f t="shared" si="0"/>
        <v>0</v>
      </c>
      <c r="I63" s="62">
        <v>1074198</v>
      </c>
      <c r="J63" s="37" t="s">
        <v>80</v>
      </c>
      <c r="K63" s="48"/>
    </row>
    <row r="64" spans="1:11" s="47" customFormat="1" x14ac:dyDescent="0.2">
      <c r="A64" s="37">
        <v>44</v>
      </c>
      <c r="B64" s="37" t="s">
        <v>47</v>
      </c>
      <c r="C64" s="61" t="s">
        <v>49</v>
      </c>
      <c r="D64" s="61" t="s">
        <v>66</v>
      </c>
      <c r="E64" s="56">
        <v>31</v>
      </c>
      <c r="F64" s="51" t="s">
        <v>48</v>
      </c>
      <c r="G64" s="50"/>
      <c r="H64" s="46">
        <f t="shared" si="0"/>
        <v>0</v>
      </c>
      <c r="I64" s="62">
        <v>1597899</v>
      </c>
      <c r="J64" s="37" t="s">
        <v>80</v>
      </c>
      <c r="K64" s="48"/>
    </row>
    <row r="65" spans="1:11" s="47" customFormat="1" x14ac:dyDescent="0.2">
      <c r="A65" s="37">
        <v>45</v>
      </c>
      <c r="B65" s="37" t="s">
        <v>47</v>
      </c>
      <c r="C65" s="61" t="s">
        <v>49</v>
      </c>
      <c r="D65" s="61" t="s">
        <v>57</v>
      </c>
      <c r="E65" s="56">
        <v>11</v>
      </c>
      <c r="F65" s="51" t="s">
        <v>48</v>
      </c>
      <c r="G65" s="50"/>
      <c r="H65" s="46">
        <f t="shared" si="0"/>
        <v>0</v>
      </c>
      <c r="I65" s="62">
        <v>1658923</v>
      </c>
      <c r="J65" s="37" t="s">
        <v>80</v>
      </c>
      <c r="K65" s="48"/>
    </row>
    <row r="66" spans="1:11" s="47" customFormat="1" x14ac:dyDescent="0.2">
      <c r="A66" s="37">
        <v>46</v>
      </c>
      <c r="B66" s="37" t="s">
        <v>47</v>
      </c>
      <c r="C66" s="61" t="s">
        <v>49</v>
      </c>
      <c r="D66" s="61" t="s">
        <v>64</v>
      </c>
      <c r="E66" s="56">
        <v>72</v>
      </c>
      <c r="F66" s="51" t="s">
        <v>48</v>
      </c>
      <c r="G66" s="50"/>
      <c r="H66" s="46">
        <f t="shared" si="0"/>
        <v>0</v>
      </c>
      <c r="I66" s="62">
        <v>1489657</v>
      </c>
      <c r="J66" s="37" t="s">
        <v>80</v>
      </c>
      <c r="K66" s="48"/>
    </row>
    <row r="67" spans="1:11" s="47" customFormat="1" x14ac:dyDescent="0.2">
      <c r="A67" s="37">
        <v>47</v>
      </c>
      <c r="B67" s="37" t="s">
        <v>47</v>
      </c>
      <c r="C67" s="61" t="s">
        <v>49</v>
      </c>
      <c r="D67" s="61" t="s">
        <v>68</v>
      </c>
      <c r="E67" s="56">
        <v>15</v>
      </c>
      <c r="F67" s="51" t="s">
        <v>48</v>
      </c>
      <c r="G67" s="50"/>
      <c r="H67" s="46">
        <f t="shared" si="0"/>
        <v>0</v>
      </c>
      <c r="I67" s="62">
        <v>1806621</v>
      </c>
      <c r="J67" s="37" t="s">
        <v>80</v>
      </c>
      <c r="K67" s="48"/>
    </row>
    <row r="68" spans="1:11" s="47" customFormat="1" x14ac:dyDescent="0.2">
      <c r="A68" s="37">
        <v>48</v>
      </c>
      <c r="B68" s="37" t="s">
        <v>47</v>
      </c>
      <c r="C68" s="61" t="s">
        <v>49</v>
      </c>
      <c r="D68" s="61" t="s">
        <v>62</v>
      </c>
      <c r="E68" s="56">
        <v>1</v>
      </c>
      <c r="F68" s="51" t="s">
        <v>48</v>
      </c>
      <c r="G68" s="50"/>
      <c r="H68" s="46">
        <f t="shared" si="0"/>
        <v>0</v>
      </c>
      <c r="I68" s="62">
        <v>1226861</v>
      </c>
      <c r="J68" s="37" t="s">
        <v>80</v>
      </c>
      <c r="K68" s="48"/>
    </row>
    <row r="69" spans="1:11" s="47" customFormat="1" x14ac:dyDescent="0.2">
      <c r="A69" s="37">
        <v>49</v>
      </c>
      <c r="B69" s="37" t="s">
        <v>47</v>
      </c>
      <c r="C69" s="61" t="s">
        <v>49</v>
      </c>
      <c r="D69" s="61" t="s">
        <v>55</v>
      </c>
      <c r="E69" s="56">
        <v>7</v>
      </c>
      <c r="F69" s="51" t="s">
        <v>48</v>
      </c>
      <c r="G69" s="50"/>
      <c r="H69" s="46">
        <f t="shared" si="0"/>
        <v>0</v>
      </c>
      <c r="I69" s="62">
        <v>1166805</v>
      </c>
      <c r="J69" s="37" t="s">
        <v>80</v>
      </c>
      <c r="K69" s="48"/>
    </row>
    <row r="70" spans="1:11" s="47" customFormat="1" x14ac:dyDescent="0.2">
      <c r="A70" s="37">
        <v>50</v>
      </c>
      <c r="B70" s="37" t="s">
        <v>47</v>
      </c>
      <c r="C70" s="61" t="s">
        <v>49</v>
      </c>
      <c r="D70" s="61" t="s">
        <v>54</v>
      </c>
      <c r="E70" s="56">
        <v>4</v>
      </c>
      <c r="F70" s="51" t="s">
        <v>48</v>
      </c>
      <c r="G70" s="50"/>
      <c r="H70" s="46">
        <f t="shared" si="0"/>
        <v>0</v>
      </c>
      <c r="I70" s="62">
        <v>1166803</v>
      </c>
      <c r="J70" s="37" t="s">
        <v>80</v>
      </c>
      <c r="K70" s="48"/>
    </row>
    <row r="71" spans="1:11" s="47" customFormat="1" x14ac:dyDescent="0.2">
      <c r="A71" s="37">
        <v>51</v>
      </c>
      <c r="B71" s="37" t="s">
        <v>47</v>
      </c>
      <c r="C71" s="61" t="s">
        <v>49</v>
      </c>
      <c r="D71" s="61" t="s">
        <v>56</v>
      </c>
      <c r="E71" s="56">
        <v>36</v>
      </c>
      <c r="F71" s="51" t="s">
        <v>48</v>
      </c>
      <c r="G71" s="50"/>
      <c r="H71" s="46">
        <f t="shared" si="0"/>
        <v>0</v>
      </c>
      <c r="I71" s="62">
        <v>1618246</v>
      </c>
      <c r="J71" s="37" t="s">
        <v>80</v>
      </c>
      <c r="K71" s="48"/>
    </row>
    <row r="72" spans="1:11" s="47" customFormat="1" x14ac:dyDescent="0.2">
      <c r="A72" s="37">
        <v>52</v>
      </c>
      <c r="B72" s="37" t="s">
        <v>47</v>
      </c>
      <c r="C72" s="61" t="s">
        <v>49</v>
      </c>
      <c r="D72" s="61" t="s">
        <v>76</v>
      </c>
      <c r="E72" s="56">
        <v>80</v>
      </c>
      <c r="F72" s="51" t="s">
        <v>48</v>
      </c>
      <c r="G72" s="50"/>
      <c r="H72" s="46">
        <f t="shared" si="0"/>
        <v>0</v>
      </c>
      <c r="I72" s="62">
        <v>1134917</v>
      </c>
      <c r="J72" s="37" t="s">
        <v>80</v>
      </c>
      <c r="K72" s="48"/>
    </row>
    <row r="73" spans="1:11" s="47" customFormat="1" ht="25.5" x14ac:dyDescent="0.2">
      <c r="A73" s="37">
        <v>53</v>
      </c>
      <c r="B73" s="37" t="s">
        <v>47</v>
      </c>
      <c r="C73" s="61" t="s">
        <v>49</v>
      </c>
      <c r="D73" s="61" t="s">
        <v>61</v>
      </c>
      <c r="E73" s="56">
        <v>6</v>
      </c>
      <c r="F73" s="51" t="s">
        <v>48</v>
      </c>
      <c r="G73" s="50"/>
      <c r="H73" s="46">
        <f t="shared" si="0"/>
        <v>0</v>
      </c>
      <c r="I73" s="62">
        <v>1166821</v>
      </c>
      <c r="J73" s="37" t="s">
        <v>283</v>
      </c>
      <c r="K73" s="48"/>
    </row>
    <row r="74" spans="1:11" s="47" customFormat="1" ht="25.5" x14ac:dyDescent="0.2">
      <c r="A74" s="37">
        <v>54</v>
      </c>
      <c r="B74" s="37" t="s">
        <v>47</v>
      </c>
      <c r="C74" s="61" t="s">
        <v>49</v>
      </c>
      <c r="D74" s="61" t="s">
        <v>58</v>
      </c>
      <c r="E74" s="56">
        <v>2</v>
      </c>
      <c r="F74" s="51" t="s">
        <v>48</v>
      </c>
      <c r="G74" s="50"/>
      <c r="H74" s="46">
        <f t="shared" si="0"/>
        <v>0</v>
      </c>
      <c r="I74" s="62">
        <v>1074196</v>
      </c>
      <c r="J74" s="37" t="s">
        <v>283</v>
      </c>
      <c r="K74" s="48"/>
    </row>
    <row r="75" spans="1:11" s="47" customFormat="1" ht="25.5" x14ac:dyDescent="0.2">
      <c r="A75" s="37">
        <v>55</v>
      </c>
      <c r="B75" s="37" t="s">
        <v>47</v>
      </c>
      <c r="C75" s="61" t="s">
        <v>49</v>
      </c>
      <c r="D75" s="61" t="s">
        <v>65</v>
      </c>
      <c r="E75" s="56">
        <v>69</v>
      </c>
      <c r="F75" s="51" t="s">
        <v>48</v>
      </c>
      <c r="G75" s="50"/>
      <c r="H75" s="46">
        <f t="shared" si="0"/>
        <v>0</v>
      </c>
      <c r="I75" s="62">
        <v>1552749</v>
      </c>
      <c r="J75" s="37" t="s">
        <v>283</v>
      </c>
      <c r="K75" s="48"/>
    </row>
    <row r="76" spans="1:11" s="47" customFormat="1" ht="25.5" x14ac:dyDescent="0.2">
      <c r="A76" s="37">
        <v>56</v>
      </c>
      <c r="B76" s="37" t="s">
        <v>47</v>
      </c>
      <c r="C76" s="61" t="s">
        <v>49</v>
      </c>
      <c r="D76" s="61" t="s">
        <v>59</v>
      </c>
      <c r="E76" s="56">
        <v>17</v>
      </c>
      <c r="F76" s="51" t="s">
        <v>48</v>
      </c>
      <c r="G76" s="50"/>
      <c r="H76" s="46">
        <f t="shared" si="0"/>
        <v>0</v>
      </c>
      <c r="I76" s="62">
        <v>1074197</v>
      </c>
      <c r="J76" s="37" t="s">
        <v>283</v>
      </c>
      <c r="K76" s="48"/>
    </row>
    <row r="77" spans="1:11" s="47" customFormat="1" ht="25.5" x14ac:dyDescent="0.2">
      <c r="A77" s="37">
        <v>57</v>
      </c>
      <c r="B77" s="37" t="s">
        <v>47</v>
      </c>
      <c r="C77" s="61" t="s">
        <v>49</v>
      </c>
      <c r="D77" s="61" t="s">
        <v>63</v>
      </c>
      <c r="E77" s="56">
        <v>12</v>
      </c>
      <c r="F77" s="51" t="s">
        <v>48</v>
      </c>
      <c r="G77" s="50"/>
      <c r="H77" s="46">
        <f t="shared" si="0"/>
        <v>0</v>
      </c>
      <c r="I77" s="62">
        <v>1273134</v>
      </c>
      <c r="J77" s="37" t="s">
        <v>283</v>
      </c>
      <c r="K77" s="48"/>
    </row>
    <row r="78" spans="1:11" s="47" customFormat="1" ht="25.5" x14ac:dyDescent="0.2">
      <c r="A78" s="37">
        <v>58</v>
      </c>
      <c r="B78" s="37" t="s">
        <v>47</v>
      </c>
      <c r="C78" s="61" t="s">
        <v>49</v>
      </c>
      <c r="D78" s="61" t="s">
        <v>60</v>
      </c>
      <c r="E78" s="56">
        <v>19</v>
      </c>
      <c r="F78" s="51" t="s">
        <v>48</v>
      </c>
      <c r="G78" s="50"/>
      <c r="H78" s="46">
        <f t="shared" si="0"/>
        <v>0</v>
      </c>
      <c r="I78" s="62">
        <v>1074198</v>
      </c>
      <c r="J78" s="37" t="s">
        <v>283</v>
      </c>
      <c r="K78" s="48"/>
    </row>
    <row r="79" spans="1:11" s="47" customFormat="1" ht="25.5" x14ac:dyDescent="0.2">
      <c r="A79" s="37">
        <v>59</v>
      </c>
      <c r="B79" s="37" t="s">
        <v>47</v>
      </c>
      <c r="C79" s="61" t="s">
        <v>49</v>
      </c>
      <c r="D79" s="61" t="s">
        <v>66</v>
      </c>
      <c r="E79" s="56">
        <v>17</v>
      </c>
      <c r="F79" s="51" t="s">
        <v>48</v>
      </c>
      <c r="G79" s="50"/>
      <c r="H79" s="46">
        <f t="shared" si="0"/>
        <v>0</v>
      </c>
      <c r="I79" s="62">
        <v>1597899</v>
      </c>
      <c r="J79" s="37" t="s">
        <v>283</v>
      </c>
      <c r="K79" s="48"/>
    </row>
    <row r="80" spans="1:11" s="47" customFormat="1" ht="25.5" x14ac:dyDescent="0.2">
      <c r="A80" s="37">
        <v>60</v>
      </c>
      <c r="B80" s="37" t="s">
        <v>47</v>
      </c>
      <c r="C80" s="61" t="s">
        <v>49</v>
      </c>
      <c r="D80" s="61" t="s">
        <v>57</v>
      </c>
      <c r="E80" s="56">
        <v>26</v>
      </c>
      <c r="F80" s="51" t="s">
        <v>48</v>
      </c>
      <c r="G80" s="50"/>
      <c r="H80" s="46">
        <f t="shared" si="0"/>
        <v>0</v>
      </c>
      <c r="I80" s="62">
        <v>1658923</v>
      </c>
      <c r="J80" s="37" t="s">
        <v>283</v>
      </c>
      <c r="K80" s="48"/>
    </row>
    <row r="81" spans="1:11" s="47" customFormat="1" ht="25.5" x14ac:dyDescent="0.2">
      <c r="A81" s="37">
        <v>61</v>
      </c>
      <c r="B81" s="37" t="s">
        <v>47</v>
      </c>
      <c r="C81" s="61" t="s">
        <v>49</v>
      </c>
      <c r="D81" s="61" t="s">
        <v>64</v>
      </c>
      <c r="E81" s="56">
        <v>18</v>
      </c>
      <c r="F81" s="51" t="s">
        <v>48</v>
      </c>
      <c r="G81" s="50"/>
      <c r="H81" s="46">
        <f t="shared" si="0"/>
        <v>0</v>
      </c>
      <c r="I81" s="62">
        <v>1489657</v>
      </c>
      <c r="J81" s="37" t="s">
        <v>283</v>
      </c>
      <c r="K81" s="48"/>
    </row>
    <row r="82" spans="1:11" s="47" customFormat="1" ht="25.5" x14ac:dyDescent="0.2">
      <c r="A82" s="37">
        <v>62</v>
      </c>
      <c r="B82" s="37" t="s">
        <v>47</v>
      </c>
      <c r="C82" s="61" t="s">
        <v>49</v>
      </c>
      <c r="D82" s="61" t="s">
        <v>68</v>
      </c>
      <c r="E82" s="56">
        <v>3</v>
      </c>
      <c r="F82" s="51" t="s">
        <v>48</v>
      </c>
      <c r="G82" s="50"/>
      <c r="H82" s="46">
        <f t="shared" si="0"/>
        <v>0</v>
      </c>
      <c r="I82" s="62">
        <v>1806621</v>
      </c>
      <c r="J82" s="37" t="s">
        <v>283</v>
      </c>
      <c r="K82" s="48"/>
    </row>
    <row r="83" spans="1:11" s="47" customFormat="1" ht="25.5" x14ac:dyDescent="0.2">
      <c r="A83" s="37">
        <v>63</v>
      </c>
      <c r="B83" s="37" t="s">
        <v>47</v>
      </c>
      <c r="C83" s="61" t="s">
        <v>49</v>
      </c>
      <c r="D83" s="61" t="s">
        <v>62</v>
      </c>
      <c r="E83" s="56">
        <v>3</v>
      </c>
      <c r="F83" s="51" t="s">
        <v>48</v>
      </c>
      <c r="G83" s="50"/>
      <c r="H83" s="46">
        <f t="shared" si="0"/>
        <v>0</v>
      </c>
      <c r="I83" s="62">
        <v>1226861</v>
      </c>
      <c r="J83" s="37" t="s">
        <v>283</v>
      </c>
      <c r="K83" s="48"/>
    </row>
    <row r="84" spans="1:11" s="47" customFormat="1" ht="25.5" x14ac:dyDescent="0.2">
      <c r="A84" s="37">
        <v>64</v>
      </c>
      <c r="B84" s="37" t="s">
        <v>47</v>
      </c>
      <c r="C84" s="61" t="s">
        <v>49</v>
      </c>
      <c r="D84" s="61" t="s">
        <v>55</v>
      </c>
      <c r="E84" s="56">
        <v>19</v>
      </c>
      <c r="F84" s="51" t="s">
        <v>48</v>
      </c>
      <c r="G84" s="50"/>
      <c r="H84" s="46">
        <f t="shared" si="0"/>
        <v>0</v>
      </c>
      <c r="I84" s="62">
        <v>1166805</v>
      </c>
      <c r="J84" s="37" t="s">
        <v>283</v>
      </c>
      <c r="K84" s="48"/>
    </row>
    <row r="85" spans="1:11" s="47" customFormat="1" ht="25.5" x14ac:dyDescent="0.2">
      <c r="A85" s="37">
        <v>65</v>
      </c>
      <c r="B85" s="37" t="s">
        <v>47</v>
      </c>
      <c r="C85" s="61" t="s">
        <v>49</v>
      </c>
      <c r="D85" s="61" t="s">
        <v>54</v>
      </c>
      <c r="E85" s="56">
        <v>6</v>
      </c>
      <c r="F85" s="51" t="s">
        <v>48</v>
      </c>
      <c r="G85" s="50"/>
      <c r="H85" s="46">
        <f t="shared" si="0"/>
        <v>0</v>
      </c>
      <c r="I85" s="62">
        <v>1166803</v>
      </c>
      <c r="J85" s="37" t="s">
        <v>283</v>
      </c>
      <c r="K85" s="48"/>
    </row>
    <row r="86" spans="1:11" s="47" customFormat="1" ht="25.5" x14ac:dyDescent="0.2">
      <c r="A86" s="37">
        <v>66</v>
      </c>
      <c r="B86" s="37" t="s">
        <v>47</v>
      </c>
      <c r="C86" s="61" t="s">
        <v>49</v>
      </c>
      <c r="D86" s="61" t="s">
        <v>56</v>
      </c>
      <c r="E86" s="56">
        <v>29</v>
      </c>
      <c r="F86" s="51" t="s">
        <v>48</v>
      </c>
      <c r="G86" s="50"/>
      <c r="H86" s="46">
        <f t="shared" ref="H86:H119" si="1">G86*E86*1.2</f>
        <v>0</v>
      </c>
      <c r="I86" s="62">
        <v>1618246</v>
      </c>
      <c r="J86" s="37" t="s">
        <v>283</v>
      </c>
      <c r="K86" s="48"/>
    </row>
    <row r="87" spans="1:11" s="47" customFormat="1" ht="25.5" x14ac:dyDescent="0.2">
      <c r="A87" s="37">
        <v>67</v>
      </c>
      <c r="B87" s="37" t="s">
        <v>47</v>
      </c>
      <c r="C87" s="61" t="s">
        <v>49</v>
      </c>
      <c r="D87" s="61" t="s">
        <v>61</v>
      </c>
      <c r="E87" s="56">
        <v>4</v>
      </c>
      <c r="F87" s="51" t="s">
        <v>48</v>
      </c>
      <c r="G87" s="50"/>
      <c r="H87" s="46">
        <f t="shared" si="1"/>
        <v>0</v>
      </c>
      <c r="I87" s="62">
        <v>1166821</v>
      </c>
      <c r="J87" s="37" t="s">
        <v>284</v>
      </c>
      <c r="K87" s="48"/>
    </row>
    <row r="88" spans="1:11" s="47" customFormat="1" ht="25.5" x14ac:dyDescent="0.2">
      <c r="A88" s="37">
        <v>68</v>
      </c>
      <c r="B88" s="37" t="s">
        <v>47</v>
      </c>
      <c r="C88" s="61" t="s">
        <v>49</v>
      </c>
      <c r="D88" s="61" t="s">
        <v>65</v>
      </c>
      <c r="E88" s="56">
        <v>27</v>
      </c>
      <c r="F88" s="51" t="s">
        <v>48</v>
      </c>
      <c r="G88" s="50"/>
      <c r="H88" s="46">
        <f t="shared" si="1"/>
        <v>0</v>
      </c>
      <c r="I88" s="62">
        <v>1552749</v>
      </c>
      <c r="J88" s="37" t="s">
        <v>284</v>
      </c>
      <c r="K88" s="48"/>
    </row>
    <row r="89" spans="1:11" s="47" customFormat="1" ht="25.5" x14ac:dyDescent="0.2">
      <c r="A89" s="37">
        <v>69</v>
      </c>
      <c r="B89" s="37" t="s">
        <v>47</v>
      </c>
      <c r="C89" s="61" t="s">
        <v>49</v>
      </c>
      <c r="D89" s="61" t="s">
        <v>63</v>
      </c>
      <c r="E89" s="56">
        <v>2</v>
      </c>
      <c r="F89" s="51" t="s">
        <v>48</v>
      </c>
      <c r="G89" s="50"/>
      <c r="H89" s="46">
        <f t="shared" si="1"/>
        <v>0</v>
      </c>
      <c r="I89" s="62">
        <v>1273134</v>
      </c>
      <c r="J89" s="37" t="s">
        <v>284</v>
      </c>
      <c r="K89" s="48"/>
    </row>
    <row r="90" spans="1:11" s="47" customFormat="1" ht="25.5" x14ac:dyDescent="0.2">
      <c r="A90" s="37">
        <v>70</v>
      </c>
      <c r="B90" s="37" t="s">
        <v>47</v>
      </c>
      <c r="C90" s="61" t="s">
        <v>49</v>
      </c>
      <c r="D90" s="61" t="s">
        <v>60</v>
      </c>
      <c r="E90" s="56">
        <v>4</v>
      </c>
      <c r="F90" s="51" t="s">
        <v>48</v>
      </c>
      <c r="G90" s="50"/>
      <c r="H90" s="46">
        <f t="shared" si="1"/>
        <v>0</v>
      </c>
      <c r="I90" s="62">
        <v>1074198</v>
      </c>
      <c r="J90" s="37" t="s">
        <v>284</v>
      </c>
      <c r="K90" s="48"/>
    </row>
    <row r="91" spans="1:11" s="47" customFormat="1" ht="25.5" x14ac:dyDescent="0.2">
      <c r="A91" s="37">
        <v>71</v>
      </c>
      <c r="B91" s="37" t="s">
        <v>47</v>
      </c>
      <c r="C91" s="61" t="s">
        <v>49</v>
      </c>
      <c r="D91" s="61" t="s">
        <v>66</v>
      </c>
      <c r="E91" s="56">
        <v>12</v>
      </c>
      <c r="F91" s="51" t="s">
        <v>48</v>
      </c>
      <c r="G91" s="50"/>
      <c r="H91" s="46">
        <f t="shared" si="1"/>
        <v>0</v>
      </c>
      <c r="I91" s="62">
        <v>1597899</v>
      </c>
      <c r="J91" s="37" t="s">
        <v>284</v>
      </c>
      <c r="K91" s="48"/>
    </row>
    <row r="92" spans="1:11" s="47" customFormat="1" ht="25.5" x14ac:dyDescent="0.2">
      <c r="A92" s="37">
        <v>72</v>
      </c>
      <c r="B92" s="37" t="s">
        <v>47</v>
      </c>
      <c r="C92" s="61" t="s">
        <v>49</v>
      </c>
      <c r="D92" s="61" t="s">
        <v>57</v>
      </c>
      <c r="E92" s="56">
        <v>5</v>
      </c>
      <c r="F92" s="51" t="s">
        <v>48</v>
      </c>
      <c r="G92" s="50"/>
      <c r="H92" s="46">
        <f t="shared" si="1"/>
        <v>0</v>
      </c>
      <c r="I92" s="62">
        <v>1658923</v>
      </c>
      <c r="J92" s="37" t="s">
        <v>284</v>
      </c>
      <c r="K92" s="48"/>
    </row>
    <row r="93" spans="1:11" s="47" customFormat="1" ht="25.5" x14ac:dyDescent="0.2">
      <c r="A93" s="37">
        <v>73</v>
      </c>
      <c r="B93" s="37" t="s">
        <v>47</v>
      </c>
      <c r="C93" s="61" t="s">
        <v>49</v>
      </c>
      <c r="D93" s="61" t="s">
        <v>67</v>
      </c>
      <c r="E93" s="56">
        <v>5</v>
      </c>
      <c r="F93" s="51" t="s">
        <v>48</v>
      </c>
      <c r="G93" s="50"/>
      <c r="H93" s="46">
        <f t="shared" si="1"/>
        <v>0</v>
      </c>
      <c r="I93" s="62">
        <v>1658922</v>
      </c>
      <c r="J93" s="37" t="s">
        <v>284</v>
      </c>
      <c r="K93" s="48"/>
    </row>
    <row r="94" spans="1:11" s="47" customFormat="1" ht="25.5" x14ac:dyDescent="0.2">
      <c r="A94" s="37">
        <v>74</v>
      </c>
      <c r="B94" s="37" t="s">
        <v>47</v>
      </c>
      <c r="C94" s="61" t="s">
        <v>49</v>
      </c>
      <c r="D94" s="61" t="s">
        <v>64</v>
      </c>
      <c r="E94" s="56">
        <v>8</v>
      </c>
      <c r="F94" s="51" t="s">
        <v>48</v>
      </c>
      <c r="G94" s="50"/>
      <c r="H94" s="46">
        <f t="shared" si="1"/>
        <v>0</v>
      </c>
      <c r="I94" s="62">
        <v>1489657</v>
      </c>
      <c r="J94" s="37" t="s">
        <v>284</v>
      </c>
      <c r="K94" s="48"/>
    </row>
    <row r="95" spans="1:11" s="47" customFormat="1" ht="25.5" x14ac:dyDescent="0.2">
      <c r="A95" s="37">
        <v>75</v>
      </c>
      <c r="B95" s="37" t="s">
        <v>47</v>
      </c>
      <c r="C95" s="61" t="s">
        <v>49</v>
      </c>
      <c r="D95" s="61" t="s">
        <v>68</v>
      </c>
      <c r="E95" s="56">
        <v>1</v>
      </c>
      <c r="F95" s="51" t="s">
        <v>48</v>
      </c>
      <c r="G95" s="50"/>
      <c r="H95" s="46">
        <f t="shared" si="1"/>
        <v>0</v>
      </c>
      <c r="I95" s="62">
        <v>1806621</v>
      </c>
      <c r="J95" s="37" t="s">
        <v>284</v>
      </c>
      <c r="K95" s="48"/>
    </row>
    <row r="96" spans="1:11" s="47" customFormat="1" ht="25.5" x14ac:dyDescent="0.2">
      <c r="A96" s="37">
        <v>76</v>
      </c>
      <c r="B96" s="37" t="s">
        <v>47</v>
      </c>
      <c r="C96" s="61" t="s">
        <v>49</v>
      </c>
      <c r="D96" s="61" t="s">
        <v>55</v>
      </c>
      <c r="E96" s="56">
        <v>11</v>
      </c>
      <c r="F96" s="51" t="s">
        <v>48</v>
      </c>
      <c r="G96" s="50"/>
      <c r="H96" s="46">
        <f t="shared" si="1"/>
        <v>0</v>
      </c>
      <c r="I96" s="62">
        <v>1166805</v>
      </c>
      <c r="J96" s="37" t="s">
        <v>284</v>
      </c>
      <c r="K96" s="48"/>
    </row>
    <row r="97" spans="1:11" s="47" customFormat="1" ht="25.5" x14ac:dyDescent="0.2">
      <c r="A97" s="37">
        <v>77</v>
      </c>
      <c r="B97" s="37" t="s">
        <v>47</v>
      </c>
      <c r="C97" s="61" t="s">
        <v>49</v>
      </c>
      <c r="D97" s="61" t="s">
        <v>54</v>
      </c>
      <c r="E97" s="56">
        <v>2</v>
      </c>
      <c r="F97" s="51" t="s">
        <v>48</v>
      </c>
      <c r="G97" s="50"/>
      <c r="H97" s="46">
        <f t="shared" si="1"/>
        <v>0</v>
      </c>
      <c r="I97" s="62">
        <v>1166803</v>
      </c>
      <c r="J97" s="37" t="s">
        <v>284</v>
      </c>
      <c r="K97" s="48"/>
    </row>
    <row r="98" spans="1:11" s="47" customFormat="1" x14ac:dyDescent="0.2">
      <c r="A98" s="37">
        <v>78</v>
      </c>
      <c r="B98" s="37" t="s">
        <v>47</v>
      </c>
      <c r="C98" s="61" t="s">
        <v>49</v>
      </c>
      <c r="D98" s="61" t="s">
        <v>53</v>
      </c>
      <c r="E98" s="56">
        <v>1</v>
      </c>
      <c r="F98" s="51" t="s">
        <v>48</v>
      </c>
      <c r="G98" s="50"/>
      <c r="H98" s="46">
        <f t="shared" si="1"/>
        <v>0</v>
      </c>
      <c r="I98" s="62">
        <v>1349594</v>
      </c>
      <c r="J98" s="37" t="s">
        <v>79</v>
      </c>
      <c r="K98" s="48"/>
    </row>
    <row r="99" spans="1:11" s="47" customFormat="1" x14ac:dyDescent="0.2">
      <c r="A99" s="37">
        <v>79</v>
      </c>
      <c r="B99" s="37" t="s">
        <v>47</v>
      </c>
      <c r="C99" s="61" t="s">
        <v>49</v>
      </c>
      <c r="D99" s="61" t="s">
        <v>52</v>
      </c>
      <c r="E99" s="56">
        <v>2</v>
      </c>
      <c r="F99" s="51" t="s">
        <v>48</v>
      </c>
      <c r="G99" s="50"/>
      <c r="H99" s="46">
        <f t="shared" si="1"/>
        <v>0</v>
      </c>
      <c r="I99" s="62">
        <v>1767814</v>
      </c>
      <c r="J99" s="37" t="s">
        <v>78</v>
      </c>
      <c r="K99" s="48"/>
    </row>
    <row r="100" spans="1:11" s="47" customFormat="1" x14ac:dyDescent="0.2">
      <c r="A100" s="37">
        <v>80</v>
      </c>
      <c r="B100" s="37" t="s">
        <v>47</v>
      </c>
      <c r="C100" s="61" t="s">
        <v>49</v>
      </c>
      <c r="D100" s="61" t="s">
        <v>51</v>
      </c>
      <c r="E100" s="56">
        <v>6</v>
      </c>
      <c r="F100" s="51" t="s">
        <v>48</v>
      </c>
      <c r="G100" s="50"/>
      <c r="H100" s="46">
        <f t="shared" si="1"/>
        <v>0</v>
      </c>
      <c r="I100" s="62">
        <v>1767739</v>
      </c>
      <c r="J100" s="37" t="s">
        <v>78</v>
      </c>
      <c r="K100" s="48"/>
    </row>
    <row r="101" spans="1:11" s="47" customFormat="1" x14ac:dyDescent="0.2">
      <c r="A101" s="37">
        <v>81</v>
      </c>
      <c r="B101" s="37" t="s">
        <v>47</v>
      </c>
      <c r="C101" s="61" t="s">
        <v>49</v>
      </c>
      <c r="D101" s="61" t="s">
        <v>50</v>
      </c>
      <c r="E101" s="56">
        <v>27</v>
      </c>
      <c r="F101" s="51" t="s">
        <v>48</v>
      </c>
      <c r="G101" s="50"/>
      <c r="H101" s="46">
        <f t="shared" si="1"/>
        <v>0</v>
      </c>
      <c r="I101" s="62">
        <v>1815770</v>
      </c>
      <c r="J101" s="37" t="s">
        <v>77</v>
      </c>
      <c r="K101" s="48"/>
    </row>
    <row r="102" spans="1:11" s="47" customFormat="1" x14ac:dyDescent="0.2">
      <c r="A102" s="37">
        <v>82</v>
      </c>
      <c r="B102" s="37" t="s">
        <v>47</v>
      </c>
      <c r="C102" s="61" t="s">
        <v>49</v>
      </c>
      <c r="D102" s="61" t="s">
        <v>71</v>
      </c>
      <c r="E102" s="56">
        <v>4</v>
      </c>
      <c r="F102" s="51" t="s">
        <v>48</v>
      </c>
      <c r="G102" s="50"/>
      <c r="H102" s="46">
        <f t="shared" si="1"/>
        <v>0</v>
      </c>
      <c r="I102" s="62">
        <v>1626962</v>
      </c>
      <c r="J102" s="37" t="s">
        <v>286</v>
      </c>
      <c r="K102" s="48"/>
    </row>
    <row r="103" spans="1:11" s="47" customFormat="1" x14ac:dyDescent="0.2">
      <c r="A103" s="37">
        <v>83</v>
      </c>
      <c r="B103" s="37" t="s">
        <v>47</v>
      </c>
      <c r="C103" s="61" t="s">
        <v>49</v>
      </c>
      <c r="D103" s="61" t="s">
        <v>69</v>
      </c>
      <c r="E103" s="56">
        <v>1</v>
      </c>
      <c r="F103" s="51" t="s">
        <v>48</v>
      </c>
      <c r="G103" s="50"/>
      <c r="H103" s="46">
        <f t="shared" si="1"/>
        <v>0</v>
      </c>
      <c r="I103" s="62">
        <v>2301245</v>
      </c>
      <c r="J103" s="37" t="s">
        <v>83</v>
      </c>
      <c r="K103" s="48"/>
    </row>
    <row r="104" spans="1:11" s="47" customFormat="1" x14ac:dyDescent="0.2">
      <c r="A104" s="37">
        <v>84</v>
      </c>
      <c r="B104" s="37" t="s">
        <v>47</v>
      </c>
      <c r="C104" s="61" t="s">
        <v>49</v>
      </c>
      <c r="D104" s="61" t="s">
        <v>285</v>
      </c>
      <c r="E104" s="56">
        <v>1</v>
      </c>
      <c r="F104" s="51" t="s">
        <v>48</v>
      </c>
      <c r="G104" s="50"/>
      <c r="H104" s="46">
        <f t="shared" si="1"/>
        <v>0</v>
      </c>
      <c r="I104" s="62">
        <v>1564131</v>
      </c>
      <c r="J104" s="37" t="s">
        <v>287</v>
      </c>
      <c r="K104" s="48"/>
    </row>
    <row r="105" spans="1:11" s="47" customFormat="1" x14ac:dyDescent="0.2">
      <c r="A105" s="37">
        <v>85</v>
      </c>
      <c r="B105" s="37" t="s">
        <v>47</v>
      </c>
      <c r="C105" s="61" t="s">
        <v>49</v>
      </c>
      <c r="D105" s="61" t="s">
        <v>75</v>
      </c>
      <c r="E105" s="56">
        <v>1</v>
      </c>
      <c r="F105" s="51" t="s">
        <v>48</v>
      </c>
      <c r="G105" s="50"/>
      <c r="H105" s="46">
        <f t="shared" si="1"/>
        <v>0</v>
      </c>
      <c r="I105" s="62">
        <v>10036298</v>
      </c>
      <c r="J105" s="37" t="s">
        <v>90</v>
      </c>
      <c r="K105" s="48"/>
    </row>
    <row r="106" spans="1:11" s="47" customFormat="1" x14ac:dyDescent="0.2">
      <c r="A106" s="37">
        <v>86</v>
      </c>
      <c r="B106" s="37" t="s">
        <v>47</v>
      </c>
      <c r="C106" s="61" t="s">
        <v>49</v>
      </c>
      <c r="D106" s="61" t="s">
        <v>74</v>
      </c>
      <c r="E106" s="56">
        <v>3</v>
      </c>
      <c r="F106" s="51" t="s">
        <v>48</v>
      </c>
      <c r="G106" s="50"/>
      <c r="H106" s="46">
        <f t="shared" si="1"/>
        <v>0</v>
      </c>
      <c r="I106" s="62">
        <v>1806333</v>
      </c>
      <c r="J106" s="37" t="s">
        <v>89</v>
      </c>
      <c r="K106" s="48"/>
    </row>
    <row r="107" spans="1:11" s="47" customFormat="1" x14ac:dyDescent="0.2">
      <c r="A107" s="37">
        <v>87</v>
      </c>
      <c r="B107" s="37" t="s">
        <v>47</v>
      </c>
      <c r="C107" s="61" t="s">
        <v>49</v>
      </c>
      <c r="D107" s="61" t="s">
        <v>71</v>
      </c>
      <c r="E107" s="56">
        <v>4</v>
      </c>
      <c r="F107" s="51" t="s">
        <v>48</v>
      </c>
      <c r="G107" s="50"/>
      <c r="H107" s="46">
        <f t="shared" si="1"/>
        <v>0</v>
      </c>
      <c r="I107" s="62">
        <v>1626962</v>
      </c>
      <c r="J107" s="37" t="s">
        <v>89</v>
      </c>
      <c r="K107" s="48"/>
    </row>
    <row r="108" spans="1:11" s="47" customFormat="1" x14ac:dyDescent="0.2">
      <c r="A108" s="37">
        <v>88</v>
      </c>
      <c r="B108" s="37" t="s">
        <v>47</v>
      </c>
      <c r="C108" s="61" t="s">
        <v>49</v>
      </c>
      <c r="D108" s="61" t="s">
        <v>73</v>
      </c>
      <c r="E108" s="56">
        <v>1</v>
      </c>
      <c r="F108" s="51" t="s">
        <v>48</v>
      </c>
      <c r="G108" s="50"/>
      <c r="H108" s="46">
        <f t="shared" si="1"/>
        <v>0</v>
      </c>
      <c r="I108" s="62">
        <v>1626963</v>
      </c>
      <c r="J108" s="37" t="s">
        <v>89</v>
      </c>
      <c r="K108" s="48"/>
    </row>
    <row r="109" spans="1:11" s="47" customFormat="1" x14ac:dyDescent="0.2">
      <c r="A109" s="37">
        <v>89</v>
      </c>
      <c r="B109" s="37" t="s">
        <v>47</v>
      </c>
      <c r="C109" s="61" t="s">
        <v>49</v>
      </c>
      <c r="D109" s="61" t="s">
        <v>71</v>
      </c>
      <c r="E109" s="56">
        <v>1</v>
      </c>
      <c r="F109" s="51" t="s">
        <v>48</v>
      </c>
      <c r="G109" s="50"/>
      <c r="H109" s="46">
        <f t="shared" si="1"/>
        <v>0</v>
      </c>
      <c r="I109" s="62">
        <v>1626962</v>
      </c>
      <c r="J109" s="37" t="s">
        <v>288</v>
      </c>
      <c r="K109" s="48"/>
    </row>
    <row r="110" spans="1:11" s="47" customFormat="1" x14ac:dyDescent="0.2">
      <c r="A110" s="37">
        <v>90</v>
      </c>
      <c r="B110" s="37" t="s">
        <v>47</v>
      </c>
      <c r="C110" s="61" t="s">
        <v>49</v>
      </c>
      <c r="D110" s="61" t="s">
        <v>74</v>
      </c>
      <c r="E110" s="56">
        <v>1</v>
      </c>
      <c r="F110" s="51" t="s">
        <v>48</v>
      </c>
      <c r="G110" s="50"/>
      <c r="H110" s="46">
        <f t="shared" si="1"/>
        <v>0</v>
      </c>
      <c r="I110" s="62">
        <v>1806333</v>
      </c>
      <c r="J110" s="37" t="s">
        <v>88</v>
      </c>
      <c r="K110" s="48"/>
    </row>
    <row r="111" spans="1:11" s="47" customFormat="1" x14ac:dyDescent="0.2">
      <c r="A111" s="37">
        <v>91</v>
      </c>
      <c r="B111" s="37" t="s">
        <v>47</v>
      </c>
      <c r="C111" s="61" t="s">
        <v>49</v>
      </c>
      <c r="D111" s="61" t="s">
        <v>71</v>
      </c>
      <c r="E111" s="56">
        <v>3</v>
      </c>
      <c r="F111" s="51" t="s">
        <v>48</v>
      </c>
      <c r="G111" s="50"/>
      <c r="H111" s="46">
        <f t="shared" si="1"/>
        <v>0</v>
      </c>
      <c r="I111" s="62">
        <v>1626962</v>
      </c>
      <c r="J111" s="37" t="s">
        <v>88</v>
      </c>
      <c r="K111" s="48"/>
    </row>
    <row r="112" spans="1:11" s="47" customFormat="1" x14ac:dyDescent="0.2">
      <c r="A112" s="37">
        <v>92</v>
      </c>
      <c r="B112" s="37" t="s">
        <v>47</v>
      </c>
      <c r="C112" s="61" t="s">
        <v>49</v>
      </c>
      <c r="D112" s="61" t="s">
        <v>53</v>
      </c>
      <c r="E112" s="56">
        <v>1</v>
      </c>
      <c r="F112" s="51" t="s">
        <v>48</v>
      </c>
      <c r="G112" s="50"/>
      <c r="H112" s="46">
        <f t="shared" si="1"/>
        <v>0</v>
      </c>
      <c r="I112" s="62">
        <v>1349594</v>
      </c>
      <c r="J112" s="37" t="s">
        <v>289</v>
      </c>
      <c r="K112" s="48"/>
    </row>
    <row r="113" spans="1:11" s="47" customFormat="1" x14ac:dyDescent="0.2">
      <c r="A113" s="37">
        <v>93</v>
      </c>
      <c r="B113" s="37" t="s">
        <v>47</v>
      </c>
      <c r="C113" s="61" t="s">
        <v>49</v>
      </c>
      <c r="D113" s="61" t="s">
        <v>72</v>
      </c>
      <c r="E113" s="56">
        <v>1</v>
      </c>
      <c r="F113" s="51" t="s">
        <v>48</v>
      </c>
      <c r="G113" s="50"/>
      <c r="H113" s="46">
        <f t="shared" si="1"/>
        <v>0</v>
      </c>
      <c r="I113" s="62">
        <v>1631225</v>
      </c>
      <c r="J113" s="37" t="s">
        <v>290</v>
      </c>
      <c r="K113" s="48"/>
    </row>
    <row r="114" spans="1:11" s="47" customFormat="1" x14ac:dyDescent="0.2">
      <c r="A114" s="37">
        <v>94</v>
      </c>
      <c r="B114" s="37" t="s">
        <v>47</v>
      </c>
      <c r="C114" s="61" t="s">
        <v>49</v>
      </c>
      <c r="D114" s="61" t="s">
        <v>72</v>
      </c>
      <c r="E114" s="56">
        <v>1</v>
      </c>
      <c r="F114" s="51" t="s">
        <v>48</v>
      </c>
      <c r="G114" s="50"/>
      <c r="H114" s="46">
        <f t="shared" si="1"/>
        <v>0</v>
      </c>
      <c r="I114" s="62">
        <v>1631225</v>
      </c>
      <c r="J114" s="37" t="s">
        <v>86</v>
      </c>
      <c r="K114" s="48"/>
    </row>
    <row r="115" spans="1:11" s="47" customFormat="1" x14ac:dyDescent="0.2">
      <c r="A115" s="37">
        <v>95</v>
      </c>
      <c r="B115" s="37" t="s">
        <v>47</v>
      </c>
      <c r="C115" s="61" t="s">
        <v>49</v>
      </c>
      <c r="D115" s="61" t="s">
        <v>71</v>
      </c>
      <c r="E115" s="56">
        <v>1</v>
      </c>
      <c r="F115" s="51" t="s">
        <v>48</v>
      </c>
      <c r="G115" s="50"/>
      <c r="H115" s="46">
        <f t="shared" si="1"/>
        <v>0</v>
      </c>
      <c r="I115" s="62">
        <v>1626962</v>
      </c>
      <c r="J115" s="37" t="s">
        <v>86</v>
      </c>
      <c r="K115" s="48"/>
    </row>
    <row r="116" spans="1:11" s="47" customFormat="1" x14ac:dyDescent="0.2">
      <c r="A116" s="37">
        <v>96</v>
      </c>
      <c r="B116" s="37" t="s">
        <v>47</v>
      </c>
      <c r="C116" s="61" t="s">
        <v>49</v>
      </c>
      <c r="D116" s="61" t="s">
        <v>70</v>
      </c>
      <c r="E116" s="56">
        <v>1</v>
      </c>
      <c r="F116" s="51" t="s">
        <v>48</v>
      </c>
      <c r="G116" s="50"/>
      <c r="H116" s="46">
        <f t="shared" si="1"/>
        <v>0</v>
      </c>
      <c r="I116" s="62">
        <v>1945752</v>
      </c>
      <c r="J116" s="37" t="s">
        <v>85</v>
      </c>
      <c r="K116" s="48"/>
    </row>
    <row r="117" spans="1:11" s="47" customFormat="1" x14ac:dyDescent="0.2">
      <c r="A117" s="37">
        <v>97</v>
      </c>
      <c r="B117" s="37" t="s">
        <v>47</v>
      </c>
      <c r="C117" s="61" t="s">
        <v>49</v>
      </c>
      <c r="D117" s="61" t="s">
        <v>72</v>
      </c>
      <c r="E117" s="56">
        <v>2</v>
      </c>
      <c r="F117" s="51" t="s">
        <v>48</v>
      </c>
      <c r="G117" s="50"/>
      <c r="H117" s="46">
        <f t="shared" si="1"/>
        <v>0</v>
      </c>
      <c r="I117" s="62">
        <v>1631225</v>
      </c>
      <c r="J117" s="37" t="s">
        <v>87</v>
      </c>
      <c r="K117" s="48"/>
    </row>
    <row r="118" spans="1:11" s="47" customFormat="1" x14ac:dyDescent="0.2">
      <c r="A118" s="37">
        <v>98</v>
      </c>
      <c r="B118" s="37" t="s">
        <v>47</v>
      </c>
      <c r="C118" s="61" t="s">
        <v>49</v>
      </c>
      <c r="D118" s="61" t="s">
        <v>74</v>
      </c>
      <c r="E118" s="56">
        <v>1</v>
      </c>
      <c r="F118" s="51" t="s">
        <v>48</v>
      </c>
      <c r="G118" s="50"/>
      <c r="H118" s="46">
        <f t="shared" si="1"/>
        <v>0</v>
      </c>
      <c r="I118" s="62">
        <v>1806333</v>
      </c>
      <c r="J118" s="37" t="s">
        <v>87</v>
      </c>
      <c r="K118" s="48"/>
    </row>
    <row r="119" spans="1:11" s="47" customFormat="1" x14ac:dyDescent="0.2">
      <c r="A119" s="37">
        <v>99</v>
      </c>
      <c r="B119" s="37" t="s">
        <v>47</v>
      </c>
      <c r="C119" s="61" t="s">
        <v>49</v>
      </c>
      <c r="D119" s="61" t="s">
        <v>73</v>
      </c>
      <c r="E119" s="56">
        <v>2</v>
      </c>
      <c r="F119" s="51" t="s">
        <v>48</v>
      </c>
      <c r="G119" s="50"/>
      <c r="H119" s="46">
        <f t="shared" si="1"/>
        <v>0</v>
      </c>
      <c r="I119" s="62">
        <v>1626963</v>
      </c>
      <c r="J119" s="37" t="s">
        <v>87</v>
      </c>
      <c r="K119" s="48"/>
    </row>
    <row r="120" spans="1:11" s="31" customFormat="1" ht="14.25" x14ac:dyDescent="0.2">
      <c r="A120" s="26"/>
      <c r="B120" s="38"/>
      <c r="C120" s="28"/>
      <c r="D120" s="28"/>
      <c r="E120" s="57">
        <f>SUM(E21:E119)</f>
        <v>1958</v>
      </c>
      <c r="F120" s="52"/>
      <c r="G120" s="29"/>
      <c r="H120" s="30">
        <f>SUM(H21:H119)</f>
        <v>0</v>
      </c>
      <c r="I120" s="26"/>
      <c r="J120" s="27"/>
      <c r="K120" s="27"/>
    </row>
    <row r="121" spans="1:11" s="4" customFormat="1" x14ac:dyDescent="0.2">
      <c r="A121" s="1"/>
      <c r="B121" s="1"/>
      <c r="C121" s="1"/>
      <c r="D121" s="1"/>
      <c r="E121" s="1"/>
      <c r="F121" s="3"/>
      <c r="G121" s="6"/>
      <c r="H121" s="55"/>
      <c r="I121" s="8"/>
      <c r="J121" s="9"/>
      <c r="K121" s="9"/>
    </row>
    <row r="122" spans="1:11" s="4" customFormat="1" x14ac:dyDescent="0.2">
      <c r="A122" s="11" t="s">
        <v>16</v>
      </c>
      <c r="B122" s="2"/>
      <c r="C122" s="2"/>
      <c r="D122" s="2"/>
      <c r="E122" s="6"/>
      <c r="F122" s="32"/>
      <c r="G122" s="32"/>
      <c r="I122" s="8"/>
      <c r="J122" s="9"/>
      <c r="K122" s="9"/>
    </row>
    <row r="123" spans="1:11" s="4" customFormat="1" x14ac:dyDescent="0.2">
      <c r="A123" s="33" t="s">
        <v>17</v>
      </c>
      <c r="B123" s="34"/>
      <c r="C123" s="34"/>
      <c r="D123" s="34"/>
      <c r="E123" s="6"/>
      <c r="F123" s="3"/>
      <c r="G123" s="2"/>
      <c r="I123" s="8"/>
      <c r="J123" s="9"/>
      <c r="K123" s="9"/>
    </row>
    <row r="124" spans="1:11" s="4" customFormat="1" x14ac:dyDescent="0.2">
      <c r="A124" s="33" t="s">
        <v>18</v>
      </c>
      <c r="B124" s="34"/>
      <c r="C124" s="34"/>
      <c r="D124" s="34"/>
      <c r="E124" s="6"/>
      <c r="F124" s="3"/>
      <c r="G124" s="2"/>
      <c r="I124" s="8"/>
      <c r="J124" s="9"/>
      <c r="K124" s="9"/>
    </row>
    <row r="125" spans="1:11" s="4" customFormat="1" x14ac:dyDescent="0.2">
      <c r="A125" s="33" t="s">
        <v>19</v>
      </c>
      <c r="B125" s="34"/>
      <c r="C125" s="34"/>
      <c r="D125" s="34"/>
      <c r="E125" s="6"/>
      <c r="F125" s="3"/>
      <c r="G125" s="2"/>
      <c r="I125" s="8"/>
      <c r="J125" s="9"/>
      <c r="K125" s="9"/>
    </row>
    <row r="126" spans="1:11" s="4" customFormat="1" x14ac:dyDescent="0.2">
      <c r="A126" s="69" t="s">
        <v>370</v>
      </c>
      <c r="B126" s="69"/>
      <c r="C126" s="69"/>
      <c r="D126" s="69"/>
      <c r="E126" s="69"/>
      <c r="F126" s="69"/>
      <c r="G126" s="69"/>
      <c r="H126" s="69"/>
      <c r="I126" s="69"/>
      <c r="J126" s="69"/>
      <c r="K126" s="69"/>
    </row>
    <row r="127" spans="1:11" s="45" customFormat="1" ht="139.5" customHeight="1" x14ac:dyDescent="0.2">
      <c r="A127" s="68" t="s">
        <v>371</v>
      </c>
      <c r="B127" s="68"/>
      <c r="C127" s="68"/>
      <c r="D127" s="68"/>
      <c r="E127" s="68"/>
      <c r="F127" s="68"/>
      <c r="G127" s="68"/>
      <c r="H127" s="68"/>
      <c r="I127" s="68"/>
      <c r="J127" s="68"/>
      <c r="K127" s="68"/>
    </row>
    <row r="128" spans="1:11" s="4" customFormat="1" x14ac:dyDescent="0.2">
      <c r="A128" s="33" t="s">
        <v>369</v>
      </c>
      <c r="B128" s="33"/>
      <c r="C128" s="33"/>
      <c r="D128" s="33"/>
      <c r="E128" s="6"/>
      <c r="F128" s="3"/>
      <c r="G128" s="2"/>
      <c r="I128" s="8"/>
      <c r="J128" s="9"/>
      <c r="K128" s="9"/>
    </row>
    <row r="129" spans="1:11" s="45" customFormat="1" x14ac:dyDescent="0.2">
      <c r="A129" s="33" t="s">
        <v>34</v>
      </c>
      <c r="B129" s="33"/>
      <c r="C129" s="33"/>
      <c r="D129" s="33"/>
      <c r="E129" s="33"/>
      <c r="F129" s="33"/>
      <c r="G129" s="33"/>
      <c r="H129" s="33"/>
      <c r="I129" s="33"/>
      <c r="J129" s="33"/>
      <c r="K129" s="33"/>
    </row>
    <row r="130" spans="1:11" s="4" customFormat="1" x14ac:dyDescent="0.2">
      <c r="A130" s="33" t="s">
        <v>35</v>
      </c>
      <c r="B130" s="6"/>
      <c r="C130" s="6"/>
      <c r="D130" s="6"/>
      <c r="E130" s="6"/>
      <c r="I130" s="7" t="s">
        <v>20</v>
      </c>
      <c r="J130" s="6"/>
      <c r="K130" s="8"/>
    </row>
    <row r="131" spans="1:11" s="4" customFormat="1" x14ac:dyDescent="0.2">
      <c r="A131" s="33"/>
      <c r="B131" s="6"/>
      <c r="C131" s="6"/>
      <c r="D131" s="6"/>
      <c r="E131" s="6"/>
      <c r="I131" s="7"/>
      <c r="J131" s="6"/>
      <c r="K131" s="8"/>
    </row>
    <row r="132" spans="1:11" s="4" customFormat="1" x14ac:dyDescent="0.2">
      <c r="A132" s="33"/>
      <c r="B132" s="6"/>
      <c r="C132" s="6"/>
      <c r="D132" s="6"/>
      <c r="E132" s="6"/>
      <c r="I132" s="7"/>
      <c r="J132" s="6"/>
      <c r="K132" s="8"/>
    </row>
    <row r="133" spans="1:11" s="4" customFormat="1" x14ac:dyDescent="0.2">
      <c r="A133" s="6" t="s">
        <v>21</v>
      </c>
      <c r="B133" s="6"/>
      <c r="C133" s="6"/>
      <c r="D133" s="6"/>
      <c r="E133" s="6"/>
      <c r="I133" s="7" t="s">
        <v>22</v>
      </c>
      <c r="J133" s="35"/>
      <c r="K133" s="8"/>
    </row>
    <row r="134" spans="1:11" s="4" customFormat="1" x14ac:dyDescent="0.2">
      <c r="A134" s="2"/>
      <c r="B134" s="6" t="s">
        <v>291</v>
      </c>
      <c r="C134" s="6"/>
      <c r="D134" s="6"/>
      <c r="E134" s="6"/>
      <c r="I134" s="36" t="s">
        <v>23</v>
      </c>
      <c r="J134" s="6"/>
      <c r="K134" s="8"/>
    </row>
    <row r="135" spans="1:11" s="4" customFormat="1" x14ac:dyDescent="0.2">
      <c r="A135" s="1"/>
      <c r="B135" s="1"/>
      <c r="C135" s="1"/>
      <c r="D135" s="1"/>
      <c r="E135" s="6"/>
      <c r="F135" s="3"/>
      <c r="G135" s="6"/>
      <c r="H135" s="1"/>
      <c r="I135" s="8"/>
      <c r="J135" s="9"/>
      <c r="K135" s="9"/>
    </row>
    <row r="136" spans="1:11" s="4" customFormat="1" x14ac:dyDescent="0.2">
      <c r="A136" s="1"/>
      <c r="B136" s="1"/>
      <c r="C136" s="1"/>
      <c r="D136" s="1"/>
      <c r="E136" s="6"/>
      <c r="F136" s="3"/>
      <c r="G136" s="6"/>
      <c r="H136" s="1"/>
      <c r="I136" s="8"/>
      <c r="J136" s="9"/>
      <c r="K136" s="9"/>
    </row>
    <row r="137" spans="1:11" s="4" customFormat="1" x14ac:dyDescent="0.2">
      <c r="A137" s="1"/>
      <c r="B137" s="1"/>
      <c r="C137" s="1"/>
      <c r="D137" s="1"/>
      <c r="E137" s="49"/>
      <c r="F137" s="3"/>
      <c r="G137" s="6"/>
      <c r="H137" s="1"/>
      <c r="I137" s="8"/>
      <c r="J137" s="9"/>
      <c r="K137" s="9"/>
    </row>
    <row r="138" spans="1:11" s="4" customFormat="1" x14ac:dyDescent="0.2">
      <c r="A138" s="1"/>
      <c r="B138" s="1"/>
      <c r="C138" s="1"/>
      <c r="D138" s="1"/>
      <c r="E138" s="6"/>
      <c r="F138" s="3"/>
      <c r="G138" s="6"/>
      <c r="H138" s="1"/>
      <c r="I138" s="8"/>
      <c r="J138" s="9"/>
      <c r="K138" s="9"/>
    </row>
    <row r="139" spans="1:11" s="4" customFormat="1" x14ac:dyDescent="0.2">
      <c r="A139" s="1"/>
      <c r="B139" s="1"/>
      <c r="C139" s="1"/>
      <c r="D139" s="1"/>
      <c r="E139" s="6"/>
      <c r="F139" s="3"/>
      <c r="G139" s="6"/>
      <c r="H139" s="1"/>
      <c r="I139" s="8"/>
      <c r="J139" s="9"/>
      <c r="K139" s="9"/>
    </row>
    <row r="140" spans="1:11" s="4" customFormat="1" x14ac:dyDescent="0.2">
      <c r="A140" s="1"/>
      <c r="B140" s="1"/>
      <c r="C140" s="1"/>
      <c r="D140" s="1"/>
      <c r="E140" s="6"/>
      <c r="F140" s="3"/>
      <c r="G140" s="6"/>
      <c r="H140" s="1"/>
      <c r="I140" s="8"/>
      <c r="J140" s="9"/>
      <c r="K140" s="9"/>
    </row>
    <row r="141" spans="1:11" s="4" customFormat="1" x14ac:dyDescent="0.2">
      <c r="A141" s="1"/>
      <c r="B141" s="1"/>
      <c r="C141" s="1"/>
      <c r="D141" s="1"/>
      <c r="E141" s="6"/>
      <c r="F141" s="3"/>
      <c r="G141" s="49"/>
      <c r="H141" s="1"/>
      <c r="I141" s="8"/>
      <c r="J141" s="9"/>
      <c r="K141" s="9"/>
    </row>
    <row r="142" spans="1:11" s="4" customFormat="1" x14ac:dyDescent="0.2">
      <c r="A142" s="1"/>
      <c r="B142" s="1"/>
      <c r="C142" s="1"/>
      <c r="D142" s="1"/>
      <c r="E142" s="6"/>
      <c r="F142" s="3"/>
      <c r="G142" s="6"/>
      <c r="H142" s="1"/>
      <c r="I142" s="8"/>
      <c r="J142" s="9"/>
      <c r="K142" s="9"/>
    </row>
    <row r="143" spans="1:11" s="4" customFormat="1" x14ac:dyDescent="0.2">
      <c r="A143" s="1"/>
      <c r="B143" s="1"/>
      <c r="C143" s="1"/>
      <c r="D143" s="1"/>
      <c r="E143" s="6"/>
      <c r="F143" s="3"/>
      <c r="G143" s="6"/>
      <c r="H143" s="1"/>
      <c r="I143" s="8"/>
      <c r="J143" s="9"/>
      <c r="K143" s="9"/>
    </row>
    <row r="153" spans="5:11" s="1" customFormat="1" ht="31.5" customHeight="1" x14ac:dyDescent="0.2">
      <c r="E153" s="6"/>
      <c r="F153" s="3"/>
      <c r="G153" s="6"/>
      <c r="I153" s="8"/>
      <c r="J153" s="9"/>
      <c r="K153" s="9"/>
    </row>
  </sheetData>
  <autoFilter ref="A20:K164"/>
  <mergeCells count="14">
    <mergeCell ref="A127:K127"/>
    <mergeCell ref="C6:G6"/>
    <mergeCell ref="C7:G7"/>
    <mergeCell ref="C8:G8"/>
    <mergeCell ref="C9:G9"/>
    <mergeCell ref="C10:G10"/>
    <mergeCell ref="C11:G11"/>
    <mergeCell ref="A6:B6"/>
    <mergeCell ref="A7:B7"/>
    <mergeCell ref="A8:B8"/>
    <mergeCell ref="A9:B9"/>
    <mergeCell ref="A10:B10"/>
    <mergeCell ref="A11:B11"/>
    <mergeCell ref="A126:K126"/>
  </mergeCells>
  <pageMargins left="0.31496062992125984" right="0.31496062992125984" top="0.35433070866141736" bottom="0.35433070866141736" header="0" footer="0"/>
  <pageSetup paperSize="9" scale="6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55"/>
  <sheetViews>
    <sheetView view="pageBreakPreview" zoomScale="85" zoomScaleNormal="70" zoomScaleSheetLayoutView="85" workbookViewId="0">
      <selection activeCell="C130" sqref="C130"/>
    </sheetView>
  </sheetViews>
  <sheetFormatPr defaultColWidth="9.140625" defaultRowHeight="12.75" x14ac:dyDescent="0.2"/>
  <cols>
    <col min="1" max="1" width="6.85546875" style="1" bestFit="1" customWidth="1"/>
    <col min="2" max="2" width="21" style="1" customWidth="1"/>
    <col min="3" max="3" width="24.7109375"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6.42578125" style="8" customWidth="1"/>
    <col min="10" max="10" width="33.5703125" style="9" customWidth="1"/>
    <col min="11" max="11" width="27.85546875" style="9" customWidth="1"/>
    <col min="12" max="16384" width="9.140625" style="2"/>
  </cols>
  <sheetData>
    <row r="1" spans="1:11" x14ac:dyDescent="0.2">
      <c r="E1" s="2"/>
      <c r="G1" s="2"/>
      <c r="H1" s="4"/>
      <c r="I1" s="2"/>
      <c r="K1" s="54" t="s">
        <v>33</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3" t="s">
        <v>40</v>
      </c>
      <c r="B6" s="64"/>
      <c r="C6" s="65"/>
      <c r="D6" s="66"/>
      <c r="E6" s="66"/>
      <c r="F6" s="66"/>
      <c r="G6" s="67"/>
      <c r="H6" s="1"/>
      <c r="I6" s="60"/>
      <c r="J6" s="24"/>
      <c r="K6" s="24"/>
    </row>
    <row r="7" spans="1:11" s="6" customFormat="1" ht="24" customHeight="1" x14ac:dyDescent="0.2">
      <c r="A7" s="63" t="s">
        <v>41</v>
      </c>
      <c r="B7" s="64"/>
      <c r="C7" s="65"/>
      <c r="D7" s="66"/>
      <c r="E7" s="66"/>
      <c r="F7" s="66"/>
      <c r="G7" s="67"/>
      <c r="H7" s="1"/>
      <c r="I7" s="60"/>
      <c r="J7" s="24"/>
      <c r="K7" s="24"/>
    </row>
    <row r="8" spans="1:11" s="6" customFormat="1" ht="24" customHeight="1" x14ac:dyDescent="0.2">
      <c r="A8" s="63" t="s">
        <v>42</v>
      </c>
      <c r="B8" s="64"/>
      <c r="C8" s="65"/>
      <c r="D8" s="66"/>
      <c r="E8" s="66"/>
      <c r="F8" s="66"/>
      <c r="G8" s="67"/>
      <c r="H8" s="1"/>
      <c r="I8" s="60"/>
      <c r="J8" s="24"/>
      <c r="K8" s="24"/>
    </row>
    <row r="9" spans="1:11" s="6" customFormat="1" ht="24" customHeight="1" x14ac:dyDescent="0.2">
      <c r="A9" s="63" t="s">
        <v>43</v>
      </c>
      <c r="B9" s="64"/>
      <c r="C9" s="65"/>
      <c r="D9" s="66"/>
      <c r="E9" s="66"/>
      <c r="F9" s="66"/>
      <c r="G9" s="67"/>
      <c r="H9" s="1"/>
      <c r="I9" s="60"/>
      <c r="J9" s="24"/>
      <c r="K9" s="24"/>
    </row>
    <row r="10" spans="1:11" s="6" customFormat="1" ht="24" customHeight="1" x14ac:dyDescent="0.2">
      <c r="A10" s="63" t="s">
        <v>44</v>
      </c>
      <c r="B10" s="64"/>
      <c r="C10" s="65"/>
      <c r="D10" s="66"/>
      <c r="E10" s="66"/>
      <c r="F10" s="66"/>
      <c r="G10" s="67"/>
      <c r="H10" s="1"/>
      <c r="I10" s="60"/>
      <c r="J10" s="24"/>
      <c r="K10" s="24"/>
    </row>
    <row r="11" spans="1:11" s="6" customFormat="1" ht="24" customHeight="1" x14ac:dyDescent="0.2">
      <c r="A11" s="63" t="s">
        <v>45</v>
      </c>
      <c r="B11" s="64"/>
      <c r="C11" s="65"/>
      <c r="D11" s="66"/>
      <c r="E11" s="66"/>
      <c r="F11" s="66"/>
      <c r="G11" s="67"/>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36</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25</v>
      </c>
      <c r="C18" s="19"/>
      <c r="D18" s="19"/>
      <c r="F18" s="21"/>
      <c r="G18" s="16"/>
      <c r="H18" s="12"/>
      <c r="I18" s="12"/>
    </row>
    <row r="19" spans="1:11" s="24" customFormat="1" ht="51" x14ac:dyDescent="0.25">
      <c r="A19" s="22" t="s">
        <v>4</v>
      </c>
      <c r="B19" s="22" t="s">
        <v>38</v>
      </c>
      <c r="C19" s="22" t="s">
        <v>5</v>
      </c>
      <c r="D19" s="22" t="s">
        <v>6</v>
      </c>
      <c r="E19" s="23" t="s">
        <v>7</v>
      </c>
      <c r="F19" s="22" t="s">
        <v>9</v>
      </c>
      <c r="G19" s="22" t="s">
        <v>8</v>
      </c>
      <c r="H19" s="23" t="s">
        <v>37</v>
      </c>
      <c r="I19" s="22" t="s">
        <v>46</v>
      </c>
      <c r="J19" s="22" t="s">
        <v>24</v>
      </c>
      <c r="K19" s="22" t="s">
        <v>27</v>
      </c>
    </row>
    <row r="20" spans="1:11" s="25" customFormat="1" x14ac:dyDescent="0.25">
      <c r="A20" s="53" t="s">
        <v>10</v>
      </c>
      <c r="B20" s="53" t="s">
        <v>11</v>
      </c>
      <c r="C20" s="53" t="s">
        <v>12</v>
      </c>
      <c r="D20" s="53" t="s">
        <v>13</v>
      </c>
      <c r="E20" s="53" t="s">
        <v>28</v>
      </c>
      <c r="F20" s="53" t="s">
        <v>29</v>
      </c>
      <c r="G20" s="53" t="s">
        <v>30</v>
      </c>
      <c r="H20" s="53" t="s">
        <v>31</v>
      </c>
      <c r="I20" s="53" t="s">
        <v>14</v>
      </c>
      <c r="J20" s="53" t="s">
        <v>15</v>
      </c>
      <c r="K20" s="53" t="s">
        <v>26</v>
      </c>
    </row>
    <row r="21" spans="1:11" s="47" customFormat="1" x14ac:dyDescent="0.2">
      <c r="A21" s="37">
        <v>1</v>
      </c>
      <c r="B21" s="37" t="s">
        <v>292</v>
      </c>
      <c r="C21" s="61" t="s">
        <v>293</v>
      </c>
      <c r="D21" s="61" t="s">
        <v>294</v>
      </c>
      <c r="E21" s="56">
        <v>6</v>
      </c>
      <c r="F21" s="51" t="s">
        <v>48</v>
      </c>
      <c r="G21" s="50"/>
      <c r="H21" s="46">
        <f>G21*E21*1.2</f>
        <v>0</v>
      </c>
      <c r="I21" s="62">
        <v>2380400</v>
      </c>
      <c r="J21" s="37" t="s">
        <v>355</v>
      </c>
      <c r="K21" s="48"/>
    </row>
    <row r="22" spans="1:11" s="47" customFormat="1" x14ac:dyDescent="0.2">
      <c r="A22" s="37">
        <v>2</v>
      </c>
      <c r="B22" s="37" t="s">
        <v>292</v>
      </c>
      <c r="C22" s="61" t="s">
        <v>293</v>
      </c>
      <c r="D22" s="61" t="s">
        <v>295</v>
      </c>
      <c r="E22" s="56">
        <v>1</v>
      </c>
      <c r="F22" s="51" t="s">
        <v>48</v>
      </c>
      <c r="G22" s="50"/>
      <c r="H22" s="46">
        <f t="shared" ref="H22:H85" si="0">G22*E22*1.2</f>
        <v>0</v>
      </c>
      <c r="I22" s="62">
        <v>1619353</v>
      </c>
      <c r="J22" s="37" t="s">
        <v>355</v>
      </c>
      <c r="K22" s="48"/>
    </row>
    <row r="23" spans="1:11" s="47" customFormat="1" x14ac:dyDescent="0.2">
      <c r="A23" s="37">
        <v>3</v>
      </c>
      <c r="B23" s="37" t="s">
        <v>292</v>
      </c>
      <c r="C23" s="61" t="s">
        <v>293</v>
      </c>
      <c r="D23" s="61" t="s">
        <v>296</v>
      </c>
      <c r="E23" s="56">
        <v>3</v>
      </c>
      <c r="F23" s="51" t="s">
        <v>48</v>
      </c>
      <c r="G23" s="50"/>
      <c r="H23" s="46">
        <f t="shared" si="0"/>
        <v>0</v>
      </c>
      <c r="I23" s="62">
        <v>2046314</v>
      </c>
      <c r="J23" s="37" t="s">
        <v>355</v>
      </c>
      <c r="K23" s="48"/>
    </row>
    <row r="24" spans="1:11" s="47" customFormat="1" x14ac:dyDescent="0.2">
      <c r="A24" s="37">
        <v>4</v>
      </c>
      <c r="B24" s="37" t="s">
        <v>292</v>
      </c>
      <c r="C24" s="61" t="s">
        <v>293</v>
      </c>
      <c r="D24" s="61" t="s">
        <v>297</v>
      </c>
      <c r="E24" s="56">
        <v>1</v>
      </c>
      <c r="F24" s="51" t="s">
        <v>48</v>
      </c>
      <c r="G24" s="50"/>
      <c r="H24" s="46">
        <f t="shared" si="0"/>
        <v>0</v>
      </c>
      <c r="I24" s="62">
        <v>2046315</v>
      </c>
      <c r="J24" s="37" t="s">
        <v>355</v>
      </c>
      <c r="K24" s="48"/>
    </row>
    <row r="25" spans="1:11" s="47" customFormat="1" x14ac:dyDescent="0.2">
      <c r="A25" s="37">
        <v>5</v>
      </c>
      <c r="B25" s="37" t="s">
        <v>292</v>
      </c>
      <c r="C25" s="61" t="s">
        <v>293</v>
      </c>
      <c r="D25" s="61" t="s">
        <v>298</v>
      </c>
      <c r="E25" s="56">
        <v>4</v>
      </c>
      <c r="F25" s="51" t="s">
        <v>48</v>
      </c>
      <c r="G25" s="50"/>
      <c r="H25" s="46">
        <f t="shared" si="0"/>
        <v>0</v>
      </c>
      <c r="I25" s="62">
        <v>1074172</v>
      </c>
      <c r="J25" s="37" t="s">
        <v>355</v>
      </c>
      <c r="K25" s="48"/>
    </row>
    <row r="26" spans="1:11" s="47" customFormat="1" x14ac:dyDescent="0.2">
      <c r="A26" s="37">
        <v>6</v>
      </c>
      <c r="B26" s="37" t="s">
        <v>292</v>
      </c>
      <c r="C26" s="61" t="s">
        <v>293</v>
      </c>
      <c r="D26" s="61" t="s">
        <v>299</v>
      </c>
      <c r="E26" s="56">
        <v>2</v>
      </c>
      <c r="F26" s="51" t="s">
        <v>48</v>
      </c>
      <c r="G26" s="50"/>
      <c r="H26" s="46">
        <f t="shared" si="0"/>
        <v>0</v>
      </c>
      <c r="I26" s="62">
        <v>1123300</v>
      </c>
      <c r="J26" s="37" t="s">
        <v>355</v>
      </c>
      <c r="K26" s="48"/>
    </row>
    <row r="27" spans="1:11" s="47" customFormat="1" x14ac:dyDescent="0.2">
      <c r="A27" s="37">
        <v>7</v>
      </c>
      <c r="B27" s="37" t="s">
        <v>292</v>
      </c>
      <c r="C27" s="61" t="s">
        <v>293</v>
      </c>
      <c r="D27" s="61" t="s">
        <v>300</v>
      </c>
      <c r="E27" s="56">
        <v>5</v>
      </c>
      <c r="F27" s="51" t="s">
        <v>48</v>
      </c>
      <c r="G27" s="50"/>
      <c r="H27" s="46">
        <f t="shared" si="0"/>
        <v>0</v>
      </c>
      <c r="I27" s="62">
        <v>1074174</v>
      </c>
      <c r="J27" s="37" t="s">
        <v>355</v>
      </c>
      <c r="K27" s="48"/>
    </row>
    <row r="28" spans="1:11" s="47" customFormat="1" x14ac:dyDescent="0.2">
      <c r="A28" s="37">
        <v>8</v>
      </c>
      <c r="B28" s="37" t="s">
        <v>292</v>
      </c>
      <c r="C28" s="61" t="s">
        <v>293</v>
      </c>
      <c r="D28" s="61" t="s">
        <v>301</v>
      </c>
      <c r="E28" s="56">
        <v>4</v>
      </c>
      <c r="F28" s="51" t="s">
        <v>48</v>
      </c>
      <c r="G28" s="50"/>
      <c r="H28" s="46">
        <f t="shared" si="0"/>
        <v>0</v>
      </c>
      <c r="I28" s="62">
        <v>1073997</v>
      </c>
      <c r="J28" s="37" t="s">
        <v>355</v>
      </c>
      <c r="K28" s="48"/>
    </row>
    <row r="29" spans="1:11" s="47" customFormat="1" x14ac:dyDescent="0.2">
      <c r="A29" s="37">
        <v>9</v>
      </c>
      <c r="B29" s="37" t="s">
        <v>292</v>
      </c>
      <c r="C29" s="61" t="s">
        <v>293</v>
      </c>
      <c r="D29" s="61" t="s">
        <v>302</v>
      </c>
      <c r="E29" s="56">
        <v>15</v>
      </c>
      <c r="F29" s="51" t="s">
        <v>48</v>
      </c>
      <c r="G29" s="50"/>
      <c r="H29" s="46">
        <f t="shared" si="0"/>
        <v>0</v>
      </c>
      <c r="I29" s="62">
        <v>1074011</v>
      </c>
      <c r="J29" s="37" t="s">
        <v>355</v>
      </c>
      <c r="K29" s="48"/>
    </row>
    <row r="30" spans="1:11" s="47" customFormat="1" x14ac:dyDescent="0.2">
      <c r="A30" s="37">
        <v>10</v>
      </c>
      <c r="B30" s="37" t="s">
        <v>292</v>
      </c>
      <c r="C30" s="61" t="s">
        <v>293</v>
      </c>
      <c r="D30" s="61" t="s">
        <v>303</v>
      </c>
      <c r="E30" s="56">
        <v>2</v>
      </c>
      <c r="F30" s="51" t="s">
        <v>48</v>
      </c>
      <c r="G30" s="50"/>
      <c r="H30" s="46">
        <f t="shared" si="0"/>
        <v>0</v>
      </c>
      <c r="I30" s="62">
        <v>1114512</v>
      </c>
      <c r="J30" s="37" t="s">
        <v>355</v>
      </c>
      <c r="K30" s="48"/>
    </row>
    <row r="31" spans="1:11" s="47" customFormat="1" x14ac:dyDescent="0.2">
      <c r="A31" s="37">
        <v>11</v>
      </c>
      <c r="B31" s="37" t="s">
        <v>292</v>
      </c>
      <c r="C31" s="61" t="s">
        <v>293</v>
      </c>
      <c r="D31" s="61" t="s">
        <v>304</v>
      </c>
      <c r="E31" s="56">
        <v>3</v>
      </c>
      <c r="F31" s="51" t="s">
        <v>48</v>
      </c>
      <c r="G31" s="50"/>
      <c r="H31" s="46">
        <f t="shared" si="0"/>
        <v>0</v>
      </c>
      <c r="I31" s="62">
        <v>1074018</v>
      </c>
      <c r="J31" s="37" t="s">
        <v>355</v>
      </c>
      <c r="K31" s="48"/>
    </row>
    <row r="32" spans="1:11" s="47" customFormat="1" x14ac:dyDescent="0.2">
      <c r="A32" s="37">
        <v>12</v>
      </c>
      <c r="B32" s="37" t="s">
        <v>292</v>
      </c>
      <c r="C32" s="61" t="s">
        <v>293</v>
      </c>
      <c r="D32" s="61" t="s">
        <v>305</v>
      </c>
      <c r="E32" s="56">
        <v>10</v>
      </c>
      <c r="F32" s="51" t="s">
        <v>48</v>
      </c>
      <c r="G32" s="50"/>
      <c r="H32" s="46">
        <f t="shared" si="0"/>
        <v>0</v>
      </c>
      <c r="I32" s="62">
        <v>1073998</v>
      </c>
      <c r="J32" s="37" t="s">
        <v>355</v>
      </c>
      <c r="K32" s="48"/>
    </row>
    <row r="33" spans="1:11" s="47" customFormat="1" x14ac:dyDescent="0.2">
      <c r="A33" s="37">
        <v>13</v>
      </c>
      <c r="B33" s="37" t="s">
        <v>292</v>
      </c>
      <c r="C33" s="61" t="s">
        <v>293</v>
      </c>
      <c r="D33" s="61" t="s">
        <v>306</v>
      </c>
      <c r="E33" s="56">
        <v>1</v>
      </c>
      <c r="F33" s="51" t="s">
        <v>48</v>
      </c>
      <c r="G33" s="50"/>
      <c r="H33" s="46">
        <f t="shared" si="0"/>
        <v>0</v>
      </c>
      <c r="I33" s="62">
        <v>1074016</v>
      </c>
      <c r="J33" s="37" t="s">
        <v>355</v>
      </c>
      <c r="K33" s="48"/>
    </row>
    <row r="34" spans="1:11" s="47" customFormat="1" x14ac:dyDescent="0.2">
      <c r="A34" s="37">
        <v>14</v>
      </c>
      <c r="B34" s="37" t="s">
        <v>292</v>
      </c>
      <c r="C34" s="61" t="s">
        <v>293</v>
      </c>
      <c r="D34" s="61" t="s">
        <v>307</v>
      </c>
      <c r="E34" s="56">
        <v>6</v>
      </c>
      <c r="F34" s="51" t="s">
        <v>48</v>
      </c>
      <c r="G34" s="50"/>
      <c r="H34" s="46">
        <f t="shared" si="0"/>
        <v>0</v>
      </c>
      <c r="I34" s="62">
        <v>1074012</v>
      </c>
      <c r="J34" s="37" t="s">
        <v>355</v>
      </c>
      <c r="K34" s="48"/>
    </row>
    <row r="35" spans="1:11" s="47" customFormat="1" x14ac:dyDescent="0.2">
      <c r="A35" s="37">
        <v>15</v>
      </c>
      <c r="B35" s="37" t="s">
        <v>292</v>
      </c>
      <c r="C35" s="61" t="s">
        <v>293</v>
      </c>
      <c r="D35" s="61" t="s">
        <v>308</v>
      </c>
      <c r="E35" s="56">
        <v>1</v>
      </c>
      <c r="F35" s="51" t="s">
        <v>48</v>
      </c>
      <c r="G35" s="50"/>
      <c r="H35" s="46">
        <f t="shared" si="0"/>
        <v>0</v>
      </c>
      <c r="I35" s="62">
        <v>1073999</v>
      </c>
      <c r="J35" s="37" t="s">
        <v>355</v>
      </c>
      <c r="K35" s="48"/>
    </row>
    <row r="36" spans="1:11" s="47" customFormat="1" x14ac:dyDescent="0.2">
      <c r="A36" s="37">
        <v>16</v>
      </c>
      <c r="B36" s="37" t="s">
        <v>292</v>
      </c>
      <c r="C36" s="61" t="s">
        <v>293</v>
      </c>
      <c r="D36" s="61" t="s">
        <v>309</v>
      </c>
      <c r="E36" s="56">
        <v>2</v>
      </c>
      <c r="F36" s="51" t="s">
        <v>48</v>
      </c>
      <c r="G36" s="50"/>
      <c r="H36" s="46">
        <f t="shared" si="0"/>
        <v>0</v>
      </c>
      <c r="I36" s="62">
        <v>1074179</v>
      </c>
      <c r="J36" s="37" t="s">
        <v>355</v>
      </c>
      <c r="K36" s="48"/>
    </row>
    <row r="37" spans="1:11" s="47" customFormat="1" x14ac:dyDescent="0.2">
      <c r="A37" s="37">
        <v>17</v>
      </c>
      <c r="B37" s="37" t="s">
        <v>292</v>
      </c>
      <c r="C37" s="61" t="s">
        <v>293</v>
      </c>
      <c r="D37" s="61" t="s">
        <v>310</v>
      </c>
      <c r="E37" s="56">
        <v>6</v>
      </c>
      <c r="F37" s="51" t="s">
        <v>48</v>
      </c>
      <c r="G37" s="50"/>
      <c r="H37" s="46">
        <f t="shared" si="0"/>
        <v>0</v>
      </c>
      <c r="I37" s="62">
        <v>1074020</v>
      </c>
      <c r="J37" s="37" t="s">
        <v>355</v>
      </c>
      <c r="K37" s="48"/>
    </row>
    <row r="38" spans="1:11" s="47" customFormat="1" x14ac:dyDescent="0.2">
      <c r="A38" s="37">
        <v>18</v>
      </c>
      <c r="B38" s="37" t="s">
        <v>292</v>
      </c>
      <c r="C38" s="61" t="s">
        <v>293</v>
      </c>
      <c r="D38" s="61" t="s">
        <v>311</v>
      </c>
      <c r="E38" s="56">
        <v>1</v>
      </c>
      <c r="F38" s="51" t="s">
        <v>48</v>
      </c>
      <c r="G38" s="50"/>
      <c r="H38" s="46">
        <f t="shared" si="0"/>
        <v>0</v>
      </c>
      <c r="I38" s="62">
        <v>1114491</v>
      </c>
      <c r="J38" s="37" t="s">
        <v>355</v>
      </c>
      <c r="K38" s="48"/>
    </row>
    <row r="39" spans="1:11" s="47" customFormat="1" ht="25.5" x14ac:dyDescent="0.2">
      <c r="A39" s="37">
        <v>19</v>
      </c>
      <c r="B39" s="37" t="s">
        <v>292</v>
      </c>
      <c r="C39" s="61" t="s">
        <v>293</v>
      </c>
      <c r="D39" s="61" t="s">
        <v>312</v>
      </c>
      <c r="E39" s="56">
        <v>1</v>
      </c>
      <c r="F39" s="51" t="s">
        <v>48</v>
      </c>
      <c r="G39" s="50"/>
      <c r="H39" s="46">
        <f t="shared" si="0"/>
        <v>0</v>
      </c>
      <c r="I39" s="62">
        <v>2231247</v>
      </c>
      <c r="J39" s="37" t="s">
        <v>82</v>
      </c>
      <c r="K39" s="48"/>
    </row>
    <row r="40" spans="1:11" s="47" customFormat="1" ht="25.5" x14ac:dyDescent="0.2">
      <c r="A40" s="37">
        <v>20</v>
      </c>
      <c r="B40" s="37" t="s">
        <v>292</v>
      </c>
      <c r="C40" s="61" t="s">
        <v>293</v>
      </c>
      <c r="D40" s="61" t="s">
        <v>295</v>
      </c>
      <c r="E40" s="56">
        <v>1</v>
      </c>
      <c r="F40" s="51" t="s">
        <v>48</v>
      </c>
      <c r="G40" s="50"/>
      <c r="H40" s="46">
        <f t="shared" si="0"/>
        <v>0</v>
      </c>
      <c r="I40" s="62">
        <v>1619353</v>
      </c>
      <c r="J40" s="37" t="s">
        <v>82</v>
      </c>
      <c r="K40" s="48"/>
    </row>
    <row r="41" spans="1:11" s="47" customFormat="1" ht="25.5" x14ac:dyDescent="0.2">
      <c r="A41" s="37">
        <v>21</v>
      </c>
      <c r="B41" s="37" t="s">
        <v>292</v>
      </c>
      <c r="C41" s="61" t="s">
        <v>293</v>
      </c>
      <c r="D41" s="61" t="s">
        <v>296</v>
      </c>
      <c r="E41" s="56">
        <v>1</v>
      </c>
      <c r="F41" s="51" t="s">
        <v>48</v>
      </c>
      <c r="G41" s="50"/>
      <c r="H41" s="46">
        <f t="shared" si="0"/>
        <v>0</v>
      </c>
      <c r="I41" s="62">
        <v>2046314</v>
      </c>
      <c r="J41" s="37" t="s">
        <v>82</v>
      </c>
      <c r="K41" s="48"/>
    </row>
    <row r="42" spans="1:11" s="47" customFormat="1" ht="25.5" x14ac:dyDescent="0.2">
      <c r="A42" s="37">
        <v>22</v>
      </c>
      <c r="B42" s="37" t="s">
        <v>292</v>
      </c>
      <c r="C42" s="61" t="s">
        <v>293</v>
      </c>
      <c r="D42" s="61" t="s">
        <v>298</v>
      </c>
      <c r="E42" s="56">
        <v>1</v>
      </c>
      <c r="F42" s="51" t="s">
        <v>48</v>
      </c>
      <c r="G42" s="50"/>
      <c r="H42" s="46">
        <f t="shared" si="0"/>
        <v>0</v>
      </c>
      <c r="I42" s="62">
        <v>1074172</v>
      </c>
      <c r="J42" s="37" t="s">
        <v>82</v>
      </c>
      <c r="K42" s="48"/>
    </row>
    <row r="43" spans="1:11" s="47" customFormat="1" ht="25.5" x14ac:dyDescent="0.2">
      <c r="A43" s="37">
        <v>23</v>
      </c>
      <c r="B43" s="37" t="s">
        <v>292</v>
      </c>
      <c r="C43" s="61" t="s">
        <v>293</v>
      </c>
      <c r="D43" s="61" t="s">
        <v>299</v>
      </c>
      <c r="E43" s="56">
        <v>2</v>
      </c>
      <c r="F43" s="51" t="s">
        <v>48</v>
      </c>
      <c r="G43" s="50"/>
      <c r="H43" s="46">
        <f t="shared" si="0"/>
        <v>0</v>
      </c>
      <c r="I43" s="62">
        <v>1123300</v>
      </c>
      <c r="J43" s="37" t="s">
        <v>82</v>
      </c>
      <c r="K43" s="48"/>
    </row>
    <row r="44" spans="1:11" s="47" customFormat="1" ht="25.5" x14ac:dyDescent="0.2">
      <c r="A44" s="37">
        <v>24</v>
      </c>
      <c r="B44" s="37" t="s">
        <v>292</v>
      </c>
      <c r="C44" s="61" t="s">
        <v>293</v>
      </c>
      <c r="D44" s="61" t="s">
        <v>313</v>
      </c>
      <c r="E44" s="56">
        <v>1</v>
      </c>
      <c r="F44" s="51" t="s">
        <v>48</v>
      </c>
      <c r="G44" s="50"/>
      <c r="H44" s="46">
        <f t="shared" si="0"/>
        <v>0</v>
      </c>
      <c r="I44" s="62">
        <v>1356677</v>
      </c>
      <c r="J44" s="37" t="s">
        <v>82</v>
      </c>
      <c r="K44" s="48"/>
    </row>
    <row r="45" spans="1:11" s="47" customFormat="1" ht="25.5" x14ac:dyDescent="0.2">
      <c r="A45" s="37">
        <v>25</v>
      </c>
      <c r="B45" s="37" t="s">
        <v>292</v>
      </c>
      <c r="C45" s="61" t="s">
        <v>293</v>
      </c>
      <c r="D45" s="61" t="s">
        <v>300</v>
      </c>
      <c r="E45" s="56">
        <v>4</v>
      </c>
      <c r="F45" s="51" t="s">
        <v>48</v>
      </c>
      <c r="G45" s="50"/>
      <c r="H45" s="46">
        <f t="shared" si="0"/>
        <v>0</v>
      </c>
      <c r="I45" s="62">
        <v>1074174</v>
      </c>
      <c r="J45" s="37" t="s">
        <v>82</v>
      </c>
      <c r="K45" s="48"/>
    </row>
    <row r="46" spans="1:11" s="47" customFormat="1" ht="25.5" x14ac:dyDescent="0.2">
      <c r="A46" s="37">
        <v>26</v>
      </c>
      <c r="B46" s="37" t="s">
        <v>292</v>
      </c>
      <c r="C46" s="61" t="s">
        <v>293</v>
      </c>
      <c r="D46" s="61" t="s">
        <v>314</v>
      </c>
      <c r="E46" s="56">
        <v>2</v>
      </c>
      <c r="F46" s="51" t="s">
        <v>48</v>
      </c>
      <c r="G46" s="50"/>
      <c r="H46" s="46">
        <f t="shared" si="0"/>
        <v>0</v>
      </c>
      <c r="I46" s="62">
        <v>1302874</v>
      </c>
      <c r="J46" s="37" t="s">
        <v>82</v>
      </c>
      <c r="K46" s="48"/>
    </row>
    <row r="47" spans="1:11" s="47" customFormat="1" ht="25.5" x14ac:dyDescent="0.2">
      <c r="A47" s="37">
        <v>27</v>
      </c>
      <c r="B47" s="37" t="s">
        <v>292</v>
      </c>
      <c r="C47" s="61" t="s">
        <v>293</v>
      </c>
      <c r="D47" s="61" t="s">
        <v>303</v>
      </c>
      <c r="E47" s="56">
        <v>1</v>
      </c>
      <c r="F47" s="51" t="s">
        <v>48</v>
      </c>
      <c r="G47" s="50"/>
      <c r="H47" s="46">
        <f t="shared" si="0"/>
        <v>0</v>
      </c>
      <c r="I47" s="62">
        <v>1114512</v>
      </c>
      <c r="J47" s="37" t="s">
        <v>82</v>
      </c>
      <c r="K47" s="48"/>
    </row>
    <row r="48" spans="1:11" s="47" customFormat="1" ht="25.5" x14ac:dyDescent="0.2">
      <c r="A48" s="37">
        <v>28</v>
      </c>
      <c r="B48" s="37" t="s">
        <v>292</v>
      </c>
      <c r="C48" s="61" t="s">
        <v>293</v>
      </c>
      <c r="D48" s="61" t="s">
        <v>306</v>
      </c>
      <c r="E48" s="56">
        <v>1</v>
      </c>
      <c r="F48" s="51" t="s">
        <v>48</v>
      </c>
      <c r="G48" s="50"/>
      <c r="H48" s="46">
        <f t="shared" si="0"/>
        <v>0</v>
      </c>
      <c r="I48" s="62">
        <v>1074016</v>
      </c>
      <c r="J48" s="37" t="s">
        <v>82</v>
      </c>
      <c r="K48" s="48"/>
    </row>
    <row r="49" spans="1:11" s="47" customFormat="1" ht="25.5" x14ac:dyDescent="0.2">
      <c r="A49" s="37">
        <v>29</v>
      </c>
      <c r="B49" s="37" t="s">
        <v>292</v>
      </c>
      <c r="C49" s="61" t="s">
        <v>293</v>
      </c>
      <c r="D49" s="61" t="s">
        <v>307</v>
      </c>
      <c r="E49" s="56">
        <v>1</v>
      </c>
      <c r="F49" s="51" t="s">
        <v>48</v>
      </c>
      <c r="G49" s="50"/>
      <c r="H49" s="46">
        <f t="shared" si="0"/>
        <v>0</v>
      </c>
      <c r="I49" s="62">
        <v>1074012</v>
      </c>
      <c r="J49" s="37" t="s">
        <v>82</v>
      </c>
      <c r="K49" s="48"/>
    </row>
    <row r="50" spans="1:11" s="47" customFormat="1" ht="25.5" x14ac:dyDescent="0.2">
      <c r="A50" s="37">
        <v>30</v>
      </c>
      <c r="B50" s="37" t="s">
        <v>292</v>
      </c>
      <c r="C50" s="61" t="s">
        <v>293</v>
      </c>
      <c r="D50" s="61" t="s">
        <v>308</v>
      </c>
      <c r="E50" s="56">
        <v>1</v>
      </c>
      <c r="F50" s="51" t="s">
        <v>48</v>
      </c>
      <c r="G50" s="50"/>
      <c r="H50" s="46">
        <f t="shared" si="0"/>
        <v>0</v>
      </c>
      <c r="I50" s="62">
        <v>1073999</v>
      </c>
      <c r="J50" s="37" t="s">
        <v>82</v>
      </c>
      <c r="K50" s="48"/>
    </row>
    <row r="51" spans="1:11" s="47" customFormat="1" ht="25.5" x14ac:dyDescent="0.2">
      <c r="A51" s="37">
        <v>31</v>
      </c>
      <c r="B51" s="37" t="s">
        <v>292</v>
      </c>
      <c r="C51" s="61" t="s">
        <v>293</v>
      </c>
      <c r="D51" s="61" t="s">
        <v>309</v>
      </c>
      <c r="E51" s="56">
        <v>1</v>
      </c>
      <c r="F51" s="51" t="s">
        <v>48</v>
      </c>
      <c r="G51" s="50"/>
      <c r="H51" s="46">
        <f t="shared" si="0"/>
        <v>0</v>
      </c>
      <c r="I51" s="62">
        <v>1074179</v>
      </c>
      <c r="J51" s="37" t="s">
        <v>82</v>
      </c>
      <c r="K51" s="48"/>
    </row>
    <row r="52" spans="1:11" s="47" customFormat="1" ht="25.5" x14ac:dyDescent="0.2">
      <c r="A52" s="37">
        <v>32</v>
      </c>
      <c r="B52" s="37" t="s">
        <v>292</v>
      </c>
      <c r="C52" s="61" t="s">
        <v>293</v>
      </c>
      <c r="D52" s="61" t="s">
        <v>315</v>
      </c>
      <c r="E52" s="56">
        <v>5</v>
      </c>
      <c r="F52" s="51" t="s">
        <v>48</v>
      </c>
      <c r="G52" s="50"/>
      <c r="H52" s="46">
        <f t="shared" si="0"/>
        <v>0</v>
      </c>
      <c r="I52" s="62">
        <v>1280136</v>
      </c>
      <c r="J52" s="37" t="s">
        <v>82</v>
      </c>
      <c r="K52" s="48"/>
    </row>
    <row r="53" spans="1:11" s="47" customFormat="1" ht="25.5" x14ac:dyDescent="0.2">
      <c r="A53" s="37">
        <v>33</v>
      </c>
      <c r="B53" s="37" t="s">
        <v>292</v>
      </c>
      <c r="C53" s="61" t="s">
        <v>293</v>
      </c>
      <c r="D53" s="61" t="s">
        <v>316</v>
      </c>
      <c r="E53" s="56">
        <v>1</v>
      </c>
      <c r="F53" s="51" t="s">
        <v>48</v>
      </c>
      <c r="G53" s="50"/>
      <c r="H53" s="46">
        <f t="shared" si="0"/>
        <v>0</v>
      </c>
      <c r="I53" s="62">
        <v>1205937</v>
      </c>
      <c r="J53" s="37" t="s">
        <v>84</v>
      </c>
      <c r="K53" s="48"/>
    </row>
    <row r="54" spans="1:11" s="47" customFormat="1" ht="25.5" x14ac:dyDescent="0.2">
      <c r="A54" s="37">
        <v>34</v>
      </c>
      <c r="B54" s="37" t="s">
        <v>292</v>
      </c>
      <c r="C54" s="61" t="s">
        <v>293</v>
      </c>
      <c r="D54" s="61" t="s">
        <v>317</v>
      </c>
      <c r="E54" s="56">
        <v>1</v>
      </c>
      <c r="F54" s="51" t="s">
        <v>48</v>
      </c>
      <c r="G54" s="50"/>
      <c r="H54" s="46">
        <f t="shared" si="0"/>
        <v>0</v>
      </c>
      <c r="I54" s="62">
        <v>10089662</v>
      </c>
      <c r="J54" s="37" t="s">
        <v>84</v>
      </c>
      <c r="K54" s="48"/>
    </row>
    <row r="55" spans="1:11" s="47" customFormat="1" ht="25.5" x14ac:dyDescent="0.2">
      <c r="A55" s="37">
        <v>35</v>
      </c>
      <c r="B55" s="37" t="s">
        <v>292</v>
      </c>
      <c r="C55" s="61" t="s">
        <v>293</v>
      </c>
      <c r="D55" s="61" t="s">
        <v>318</v>
      </c>
      <c r="E55" s="56">
        <v>1</v>
      </c>
      <c r="F55" s="51" t="s">
        <v>48</v>
      </c>
      <c r="G55" s="50"/>
      <c r="H55" s="46">
        <f t="shared" si="0"/>
        <v>0</v>
      </c>
      <c r="I55" s="62">
        <v>2617908</v>
      </c>
      <c r="J55" s="37" t="s">
        <v>84</v>
      </c>
      <c r="K55" s="48"/>
    </row>
    <row r="56" spans="1:11" s="47" customFormat="1" x14ac:dyDescent="0.2">
      <c r="A56" s="37">
        <v>36</v>
      </c>
      <c r="B56" s="37" t="s">
        <v>292</v>
      </c>
      <c r="C56" s="61" t="s">
        <v>293</v>
      </c>
      <c r="D56" s="61" t="s">
        <v>296</v>
      </c>
      <c r="E56" s="56">
        <v>1</v>
      </c>
      <c r="F56" s="51" t="s">
        <v>48</v>
      </c>
      <c r="G56" s="50"/>
      <c r="H56" s="46">
        <f t="shared" si="0"/>
        <v>0</v>
      </c>
      <c r="I56" s="62">
        <v>2046314</v>
      </c>
      <c r="J56" s="37" t="s">
        <v>356</v>
      </c>
      <c r="K56" s="48"/>
    </row>
    <row r="57" spans="1:11" s="47" customFormat="1" x14ac:dyDescent="0.2">
      <c r="A57" s="37">
        <v>37</v>
      </c>
      <c r="B57" s="37" t="s">
        <v>292</v>
      </c>
      <c r="C57" s="61" t="s">
        <v>293</v>
      </c>
      <c r="D57" s="61" t="s">
        <v>309</v>
      </c>
      <c r="E57" s="56">
        <v>1</v>
      </c>
      <c r="F57" s="51" t="s">
        <v>48</v>
      </c>
      <c r="G57" s="50"/>
      <c r="H57" s="46">
        <f t="shared" si="0"/>
        <v>0</v>
      </c>
      <c r="I57" s="62">
        <v>1074179</v>
      </c>
      <c r="J57" s="37" t="s">
        <v>356</v>
      </c>
      <c r="K57" s="48"/>
    </row>
    <row r="58" spans="1:11" s="47" customFormat="1" ht="25.5" x14ac:dyDescent="0.2">
      <c r="A58" s="37">
        <v>38</v>
      </c>
      <c r="B58" s="37" t="s">
        <v>292</v>
      </c>
      <c r="C58" s="61" t="s">
        <v>293</v>
      </c>
      <c r="D58" s="61" t="s">
        <v>312</v>
      </c>
      <c r="E58" s="56">
        <v>3</v>
      </c>
      <c r="F58" s="51" t="s">
        <v>48</v>
      </c>
      <c r="G58" s="50"/>
      <c r="H58" s="46">
        <f t="shared" si="0"/>
        <v>0</v>
      </c>
      <c r="I58" s="62">
        <v>2231247</v>
      </c>
      <c r="J58" s="37" t="s">
        <v>283</v>
      </c>
      <c r="K58" s="48"/>
    </row>
    <row r="59" spans="1:11" s="47" customFormat="1" ht="25.5" x14ac:dyDescent="0.2">
      <c r="A59" s="37">
        <v>39</v>
      </c>
      <c r="B59" s="37" t="s">
        <v>292</v>
      </c>
      <c r="C59" s="61" t="s">
        <v>293</v>
      </c>
      <c r="D59" s="61" t="s">
        <v>319</v>
      </c>
      <c r="E59" s="56">
        <v>1</v>
      </c>
      <c r="F59" s="51" t="s">
        <v>48</v>
      </c>
      <c r="G59" s="50"/>
      <c r="H59" s="46">
        <f t="shared" si="0"/>
        <v>0</v>
      </c>
      <c r="I59" s="62">
        <v>1973869</v>
      </c>
      <c r="J59" s="37" t="s">
        <v>283</v>
      </c>
      <c r="K59" s="48"/>
    </row>
    <row r="60" spans="1:11" s="47" customFormat="1" ht="25.5" x14ac:dyDescent="0.2">
      <c r="A60" s="37">
        <v>40</v>
      </c>
      <c r="B60" s="37" t="s">
        <v>292</v>
      </c>
      <c r="C60" s="61" t="s">
        <v>293</v>
      </c>
      <c r="D60" s="61" t="s">
        <v>320</v>
      </c>
      <c r="E60" s="56">
        <v>1</v>
      </c>
      <c r="F60" s="51" t="s">
        <v>48</v>
      </c>
      <c r="G60" s="50"/>
      <c r="H60" s="46">
        <f t="shared" si="0"/>
        <v>0</v>
      </c>
      <c r="I60" s="62">
        <v>10031727</v>
      </c>
      <c r="J60" s="37" t="s">
        <v>283</v>
      </c>
      <c r="K60" s="48"/>
    </row>
    <row r="61" spans="1:11" s="47" customFormat="1" ht="25.5" x14ac:dyDescent="0.2">
      <c r="A61" s="37">
        <v>41</v>
      </c>
      <c r="B61" s="37" t="s">
        <v>292</v>
      </c>
      <c r="C61" s="61" t="s">
        <v>293</v>
      </c>
      <c r="D61" s="61" t="s">
        <v>299</v>
      </c>
      <c r="E61" s="56">
        <v>6</v>
      </c>
      <c r="F61" s="51" t="s">
        <v>48</v>
      </c>
      <c r="G61" s="50"/>
      <c r="H61" s="46">
        <f t="shared" si="0"/>
        <v>0</v>
      </c>
      <c r="I61" s="62">
        <v>1123300</v>
      </c>
      <c r="J61" s="37" t="s">
        <v>283</v>
      </c>
      <c r="K61" s="48"/>
    </row>
    <row r="62" spans="1:11" s="47" customFormat="1" ht="25.5" x14ac:dyDescent="0.2">
      <c r="A62" s="37">
        <v>42</v>
      </c>
      <c r="B62" s="37" t="s">
        <v>292</v>
      </c>
      <c r="C62" s="61" t="s">
        <v>293</v>
      </c>
      <c r="D62" s="61" t="s">
        <v>300</v>
      </c>
      <c r="E62" s="56">
        <v>5</v>
      </c>
      <c r="F62" s="51" t="s">
        <v>48</v>
      </c>
      <c r="G62" s="50"/>
      <c r="H62" s="46">
        <f t="shared" si="0"/>
        <v>0</v>
      </c>
      <c r="I62" s="62">
        <v>1074174</v>
      </c>
      <c r="J62" s="37" t="s">
        <v>283</v>
      </c>
      <c r="K62" s="48"/>
    </row>
    <row r="63" spans="1:11" s="47" customFormat="1" ht="25.5" x14ac:dyDescent="0.2">
      <c r="A63" s="37">
        <v>43</v>
      </c>
      <c r="B63" s="37" t="s">
        <v>292</v>
      </c>
      <c r="C63" s="61" t="s">
        <v>293</v>
      </c>
      <c r="D63" s="61" t="s">
        <v>321</v>
      </c>
      <c r="E63" s="56">
        <v>3</v>
      </c>
      <c r="F63" s="51" t="s">
        <v>48</v>
      </c>
      <c r="G63" s="50"/>
      <c r="H63" s="46">
        <f t="shared" si="0"/>
        <v>0</v>
      </c>
      <c r="I63" s="62">
        <v>1074175</v>
      </c>
      <c r="J63" s="37" t="s">
        <v>283</v>
      </c>
      <c r="K63" s="48"/>
    </row>
    <row r="64" spans="1:11" s="47" customFormat="1" ht="25.5" x14ac:dyDescent="0.2">
      <c r="A64" s="37">
        <v>44</v>
      </c>
      <c r="B64" s="37" t="s">
        <v>292</v>
      </c>
      <c r="C64" s="61" t="s">
        <v>293</v>
      </c>
      <c r="D64" s="61" t="s">
        <v>314</v>
      </c>
      <c r="E64" s="56">
        <v>2</v>
      </c>
      <c r="F64" s="51" t="s">
        <v>48</v>
      </c>
      <c r="G64" s="50"/>
      <c r="H64" s="46">
        <f t="shared" si="0"/>
        <v>0</v>
      </c>
      <c r="I64" s="62">
        <v>1302874</v>
      </c>
      <c r="J64" s="37" t="s">
        <v>283</v>
      </c>
      <c r="K64" s="48"/>
    </row>
    <row r="65" spans="1:11" s="47" customFormat="1" ht="25.5" x14ac:dyDescent="0.2">
      <c r="A65" s="37">
        <v>45</v>
      </c>
      <c r="B65" s="37" t="s">
        <v>292</v>
      </c>
      <c r="C65" s="61" t="s">
        <v>293</v>
      </c>
      <c r="D65" s="61" t="s">
        <v>302</v>
      </c>
      <c r="E65" s="56">
        <v>1</v>
      </c>
      <c r="F65" s="51" t="s">
        <v>48</v>
      </c>
      <c r="G65" s="50"/>
      <c r="H65" s="46">
        <f t="shared" si="0"/>
        <v>0</v>
      </c>
      <c r="I65" s="62">
        <v>1074011</v>
      </c>
      <c r="J65" s="37" t="s">
        <v>283</v>
      </c>
      <c r="K65" s="48"/>
    </row>
    <row r="66" spans="1:11" s="47" customFormat="1" ht="25.5" x14ac:dyDescent="0.2">
      <c r="A66" s="37">
        <v>46</v>
      </c>
      <c r="B66" s="37" t="s">
        <v>292</v>
      </c>
      <c r="C66" s="61" t="s">
        <v>293</v>
      </c>
      <c r="D66" s="61" t="s">
        <v>306</v>
      </c>
      <c r="E66" s="56">
        <v>2</v>
      </c>
      <c r="F66" s="51" t="s">
        <v>48</v>
      </c>
      <c r="G66" s="50"/>
      <c r="H66" s="46">
        <f t="shared" si="0"/>
        <v>0</v>
      </c>
      <c r="I66" s="62">
        <v>1074016</v>
      </c>
      <c r="J66" s="37" t="s">
        <v>283</v>
      </c>
      <c r="K66" s="48"/>
    </row>
    <row r="67" spans="1:11" s="47" customFormat="1" ht="25.5" x14ac:dyDescent="0.2">
      <c r="A67" s="37">
        <v>47</v>
      </c>
      <c r="B67" s="37" t="s">
        <v>292</v>
      </c>
      <c r="C67" s="61" t="s">
        <v>293</v>
      </c>
      <c r="D67" s="61" t="s">
        <v>307</v>
      </c>
      <c r="E67" s="56">
        <v>5</v>
      </c>
      <c r="F67" s="51" t="s">
        <v>48</v>
      </c>
      <c r="G67" s="50"/>
      <c r="H67" s="46">
        <f t="shared" si="0"/>
        <v>0</v>
      </c>
      <c r="I67" s="62">
        <v>1074012</v>
      </c>
      <c r="J67" s="37" t="s">
        <v>283</v>
      </c>
      <c r="K67" s="48"/>
    </row>
    <row r="68" spans="1:11" s="47" customFormat="1" ht="25.5" x14ac:dyDescent="0.2">
      <c r="A68" s="37">
        <v>48</v>
      </c>
      <c r="B68" s="37" t="s">
        <v>292</v>
      </c>
      <c r="C68" s="61" t="s">
        <v>293</v>
      </c>
      <c r="D68" s="61" t="s">
        <v>308</v>
      </c>
      <c r="E68" s="56">
        <v>2</v>
      </c>
      <c r="F68" s="51" t="s">
        <v>48</v>
      </c>
      <c r="G68" s="50"/>
      <c r="H68" s="46">
        <f t="shared" si="0"/>
        <v>0</v>
      </c>
      <c r="I68" s="62">
        <v>1073999</v>
      </c>
      <c r="J68" s="37" t="s">
        <v>283</v>
      </c>
      <c r="K68" s="48"/>
    </row>
    <row r="69" spans="1:11" s="47" customFormat="1" ht="25.5" x14ac:dyDescent="0.2">
      <c r="A69" s="37">
        <v>49</v>
      </c>
      <c r="B69" s="37" t="s">
        <v>292</v>
      </c>
      <c r="C69" s="61" t="s">
        <v>293</v>
      </c>
      <c r="D69" s="61" t="s">
        <v>309</v>
      </c>
      <c r="E69" s="56">
        <v>5</v>
      </c>
      <c r="F69" s="51" t="s">
        <v>48</v>
      </c>
      <c r="G69" s="50"/>
      <c r="H69" s="46">
        <f t="shared" si="0"/>
        <v>0</v>
      </c>
      <c r="I69" s="62">
        <v>1074179</v>
      </c>
      <c r="J69" s="37" t="s">
        <v>283</v>
      </c>
      <c r="K69" s="48"/>
    </row>
    <row r="70" spans="1:11" s="47" customFormat="1" ht="25.5" x14ac:dyDescent="0.2">
      <c r="A70" s="37">
        <v>50</v>
      </c>
      <c r="B70" s="37" t="s">
        <v>292</v>
      </c>
      <c r="C70" s="61" t="s">
        <v>293</v>
      </c>
      <c r="D70" s="61" t="s">
        <v>315</v>
      </c>
      <c r="E70" s="56">
        <v>1</v>
      </c>
      <c r="F70" s="51" t="s">
        <v>48</v>
      </c>
      <c r="G70" s="50"/>
      <c r="H70" s="46">
        <f t="shared" si="0"/>
        <v>0</v>
      </c>
      <c r="I70" s="62">
        <v>1280136</v>
      </c>
      <c r="J70" s="37" t="s">
        <v>283</v>
      </c>
      <c r="K70" s="48"/>
    </row>
    <row r="71" spans="1:11" s="47" customFormat="1" ht="25.5" x14ac:dyDescent="0.2">
      <c r="A71" s="37">
        <v>51</v>
      </c>
      <c r="B71" s="37" t="s">
        <v>292</v>
      </c>
      <c r="C71" s="61" t="s">
        <v>293</v>
      </c>
      <c r="D71" s="61" t="s">
        <v>310</v>
      </c>
      <c r="E71" s="56">
        <v>4</v>
      </c>
      <c r="F71" s="51" t="s">
        <v>48</v>
      </c>
      <c r="G71" s="50"/>
      <c r="H71" s="46">
        <f t="shared" si="0"/>
        <v>0</v>
      </c>
      <c r="I71" s="62">
        <v>1074020</v>
      </c>
      <c r="J71" s="37" t="s">
        <v>283</v>
      </c>
      <c r="K71" s="48"/>
    </row>
    <row r="72" spans="1:11" s="47" customFormat="1" x14ac:dyDescent="0.2">
      <c r="A72" s="37">
        <v>52</v>
      </c>
      <c r="B72" s="37" t="s">
        <v>292</v>
      </c>
      <c r="C72" s="61" t="s">
        <v>293</v>
      </c>
      <c r="D72" s="61" t="s">
        <v>322</v>
      </c>
      <c r="E72" s="56">
        <v>3</v>
      </c>
      <c r="F72" s="51" t="s">
        <v>48</v>
      </c>
      <c r="G72" s="50"/>
      <c r="H72" s="46">
        <f t="shared" si="0"/>
        <v>0</v>
      </c>
      <c r="I72" s="62">
        <v>1989626</v>
      </c>
      <c r="J72" s="37" t="s">
        <v>357</v>
      </c>
      <c r="K72" s="48"/>
    </row>
    <row r="73" spans="1:11" s="47" customFormat="1" x14ac:dyDescent="0.2">
      <c r="A73" s="37">
        <v>53</v>
      </c>
      <c r="B73" s="37" t="s">
        <v>292</v>
      </c>
      <c r="C73" s="61" t="s">
        <v>293</v>
      </c>
      <c r="D73" s="61" t="s">
        <v>320</v>
      </c>
      <c r="E73" s="56">
        <v>1</v>
      </c>
      <c r="F73" s="51" t="s">
        <v>48</v>
      </c>
      <c r="G73" s="50"/>
      <c r="H73" s="46">
        <f t="shared" si="0"/>
        <v>0</v>
      </c>
      <c r="I73" s="62">
        <v>10031727</v>
      </c>
      <c r="J73" s="37" t="s">
        <v>357</v>
      </c>
      <c r="K73" s="48"/>
    </row>
    <row r="74" spans="1:11" s="47" customFormat="1" x14ac:dyDescent="0.2">
      <c r="A74" s="37">
        <v>54</v>
      </c>
      <c r="B74" s="37" t="s">
        <v>292</v>
      </c>
      <c r="C74" s="61" t="s">
        <v>293</v>
      </c>
      <c r="D74" s="61" t="s">
        <v>323</v>
      </c>
      <c r="E74" s="56">
        <v>1</v>
      </c>
      <c r="F74" s="51" t="s">
        <v>48</v>
      </c>
      <c r="G74" s="50"/>
      <c r="H74" s="46">
        <f t="shared" si="0"/>
        <v>0</v>
      </c>
      <c r="I74" s="62">
        <v>1413917</v>
      </c>
      <c r="J74" s="37" t="s">
        <v>357</v>
      </c>
      <c r="K74" s="48"/>
    </row>
    <row r="75" spans="1:11" s="47" customFormat="1" x14ac:dyDescent="0.2">
      <c r="A75" s="37">
        <v>55</v>
      </c>
      <c r="B75" s="37" t="s">
        <v>292</v>
      </c>
      <c r="C75" s="61" t="s">
        <v>293</v>
      </c>
      <c r="D75" s="61" t="s">
        <v>324</v>
      </c>
      <c r="E75" s="56">
        <v>5</v>
      </c>
      <c r="F75" s="51" t="s">
        <v>48</v>
      </c>
      <c r="G75" s="50"/>
      <c r="H75" s="46">
        <f t="shared" si="0"/>
        <v>0</v>
      </c>
      <c r="I75" s="62">
        <v>1573128</v>
      </c>
      <c r="J75" s="37" t="s">
        <v>357</v>
      </c>
      <c r="K75" s="48"/>
    </row>
    <row r="76" spans="1:11" s="47" customFormat="1" x14ac:dyDescent="0.2">
      <c r="A76" s="37">
        <v>56</v>
      </c>
      <c r="B76" s="37" t="s">
        <v>292</v>
      </c>
      <c r="C76" s="61" t="s">
        <v>293</v>
      </c>
      <c r="D76" s="61" t="s">
        <v>298</v>
      </c>
      <c r="E76" s="56">
        <v>2</v>
      </c>
      <c r="F76" s="51" t="s">
        <v>48</v>
      </c>
      <c r="G76" s="50"/>
      <c r="H76" s="46">
        <f t="shared" si="0"/>
        <v>0</v>
      </c>
      <c r="I76" s="62">
        <v>1074172</v>
      </c>
      <c r="J76" s="37" t="s">
        <v>358</v>
      </c>
      <c r="K76" s="48"/>
    </row>
    <row r="77" spans="1:11" s="47" customFormat="1" x14ac:dyDescent="0.2">
      <c r="A77" s="37">
        <v>57</v>
      </c>
      <c r="B77" s="37" t="s">
        <v>292</v>
      </c>
      <c r="C77" s="61" t="s">
        <v>293</v>
      </c>
      <c r="D77" s="61" t="s">
        <v>302</v>
      </c>
      <c r="E77" s="56">
        <v>1</v>
      </c>
      <c r="F77" s="51" t="s">
        <v>48</v>
      </c>
      <c r="G77" s="50"/>
      <c r="H77" s="46">
        <f t="shared" si="0"/>
        <v>0</v>
      </c>
      <c r="I77" s="62">
        <v>1074011</v>
      </c>
      <c r="J77" s="37" t="s">
        <v>358</v>
      </c>
      <c r="K77" s="48"/>
    </row>
    <row r="78" spans="1:11" s="47" customFormat="1" x14ac:dyDescent="0.2">
      <c r="A78" s="37">
        <v>58</v>
      </c>
      <c r="B78" s="37" t="s">
        <v>292</v>
      </c>
      <c r="C78" s="61" t="s">
        <v>293</v>
      </c>
      <c r="D78" s="61" t="s">
        <v>308</v>
      </c>
      <c r="E78" s="56">
        <v>1</v>
      </c>
      <c r="F78" s="51" t="s">
        <v>48</v>
      </c>
      <c r="G78" s="50"/>
      <c r="H78" s="46">
        <f t="shared" si="0"/>
        <v>0</v>
      </c>
      <c r="I78" s="62">
        <v>1073999</v>
      </c>
      <c r="J78" s="37" t="s">
        <v>358</v>
      </c>
      <c r="K78" s="48"/>
    </row>
    <row r="79" spans="1:11" s="47" customFormat="1" x14ac:dyDescent="0.2">
      <c r="A79" s="37">
        <v>59</v>
      </c>
      <c r="B79" s="37" t="s">
        <v>292</v>
      </c>
      <c r="C79" s="61" t="s">
        <v>293</v>
      </c>
      <c r="D79" s="61" t="s">
        <v>309</v>
      </c>
      <c r="E79" s="56">
        <v>1</v>
      </c>
      <c r="F79" s="51" t="s">
        <v>48</v>
      </c>
      <c r="G79" s="50"/>
      <c r="H79" s="46">
        <f t="shared" si="0"/>
        <v>0</v>
      </c>
      <c r="I79" s="62">
        <v>1074179</v>
      </c>
      <c r="J79" s="37" t="s">
        <v>358</v>
      </c>
      <c r="K79" s="48"/>
    </row>
    <row r="80" spans="1:11" s="47" customFormat="1" ht="25.5" x14ac:dyDescent="0.2">
      <c r="A80" s="37">
        <v>60</v>
      </c>
      <c r="B80" s="37" t="s">
        <v>292</v>
      </c>
      <c r="C80" s="61" t="s">
        <v>293</v>
      </c>
      <c r="D80" s="61" t="s">
        <v>321</v>
      </c>
      <c r="E80" s="56">
        <v>1</v>
      </c>
      <c r="F80" s="51" t="s">
        <v>48</v>
      </c>
      <c r="G80" s="50"/>
      <c r="H80" s="46">
        <f t="shared" si="0"/>
        <v>0</v>
      </c>
      <c r="I80" s="62">
        <v>1074175</v>
      </c>
      <c r="J80" s="37" t="s">
        <v>284</v>
      </c>
      <c r="K80" s="48"/>
    </row>
    <row r="81" spans="1:11" s="47" customFormat="1" ht="25.5" x14ac:dyDescent="0.2">
      <c r="A81" s="37">
        <v>61</v>
      </c>
      <c r="B81" s="37" t="s">
        <v>292</v>
      </c>
      <c r="C81" s="61" t="s">
        <v>293</v>
      </c>
      <c r="D81" s="61" t="s">
        <v>302</v>
      </c>
      <c r="E81" s="56">
        <v>2</v>
      </c>
      <c r="F81" s="51" t="s">
        <v>48</v>
      </c>
      <c r="G81" s="50"/>
      <c r="H81" s="46">
        <f t="shared" si="0"/>
        <v>0</v>
      </c>
      <c r="I81" s="62">
        <v>1074011</v>
      </c>
      <c r="J81" s="37" t="s">
        <v>284</v>
      </c>
      <c r="K81" s="48"/>
    </row>
    <row r="82" spans="1:11" s="47" customFormat="1" ht="25.5" x14ac:dyDescent="0.2">
      <c r="A82" s="37">
        <v>62</v>
      </c>
      <c r="B82" s="37" t="s">
        <v>292</v>
      </c>
      <c r="C82" s="61" t="s">
        <v>293</v>
      </c>
      <c r="D82" s="61" t="s">
        <v>305</v>
      </c>
      <c r="E82" s="56">
        <v>1</v>
      </c>
      <c r="F82" s="51" t="s">
        <v>48</v>
      </c>
      <c r="G82" s="50"/>
      <c r="H82" s="46">
        <f t="shared" si="0"/>
        <v>0</v>
      </c>
      <c r="I82" s="62">
        <v>1073998</v>
      </c>
      <c r="J82" s="37" t="s">
        <v>284</v>
      </c>
      <c r="K82" s="48"/>
    </row>
    <row r="83" spans="1:11" s="47" customFormat="1" ht="25.5" x14ac:dyDescent="0.2">
      <c r="A83" s="37">
        <v>63</v>
      </c>
      <c r="B83" s="37" t="s">
        <v>292</v>
      </c>
      <c r="C83" s="61" t="s">
        <v>293</v>
      </c>
      <c r="D83" s="61" t="s">
        <v>306</v>
      </c>
      <c r="E83" s="56">
        <v>1</v>
      </c>
      <c r="F83" s="51" t="s">
        <v>48</v>
      </c>
      <c r="G83" s="50"/>
      <c r="H83" s="46">
        <f t="shared" si="0"/>
        <v>0</v>
      </c>
      <c r="I83" s="62">
        <v>1074016</v>
      </c>
      <c r="J83" s="37" t="s">
        <v>284</v>
      </c>
      <c r="K83" s="48"/>
    </row>
    <row r="84" spans="1:11" s="47" customFormat="1" ht="25.5" x14ac:dyDescent="0.2">
      <c r="A84" s="37">
        <v>64</v>
      </c>
      <c r="B84" s="37" t="s">
        <v>292</v>
      </c>
      <c r="C84" s="61" t="s">
        <v>293</v>
      </c>
      <c r="D84" s="61" t="s">
        <v>307</v>
      </c>
      <c r="E84" s="56">
        <v>4</v>
      </c>
      <c r="F84" s="51" t="s">
        <v>48</v>
      </c>
      <c r="G84" s="50"/>
      <c r="H84" s="46">
        <f t="shared" si="0"/>
        <v>0</v>
      </c>
      <c r="I84" s="62">
        <v>1074012</v>
      </c>
      <c r="J84" s="37" t="s">
        <v>284</v>
      </c>
      <c r="K84" s="48"/>
    </row>
    <row r="85" spans="1:11" s="47" customFormat="1" ht="25.5" x14ac:dyDescent="0.2">
      <c r="A85" s="37">
        <v>65</v>
      </c>
      <c r="B85" s="37" t="s">
        <v>292</v>
      </c>
      <c r="C85" s="61" t="s">
        <v>293</v>
      </c>
      <c r="D85" s="61" t="s">
        <v>310</v>
      </c>
      <c r="E85" s="56">
        <v>1</v>
      </c>
      <c r="F85" s="51" t="s">
        <v>48</v>
      </c>
      <c r="G85" s="50"/>
      <c r="H85" s="46">
        <f t="shared" si="0"/>
        <v>0</v>
      </c>
      <c r="I85" s="62">
        <v>1074020</v>
      </c>
      <c r="J85" s="37" t="s">
        <v>284</v>
      </c>
      <c r="K85" s="48"/>
    </row>
    <row r="86" spans="1:11" s="47" customFormat="1" x14ac:dyDescent="0.2">
      <c r="A86" s="37">
        <v>66</v>
      </c>
      <c r="B86" s="37" t="s">
        <v>292</v>
      </c>
      <c r="C86" s="61" t="s">
        <v>293</v>
      </c>
      <c r="D86" s="61" t="s">
        <v>325</v>
      </c>
      <c r="E86" s="56">
        <v>1</v>
      </c>
      <c r="F86" s="51" t="s">
        <v>48</v>
      </c>
      <c r="G86" s="50"/>
      <c r="H86" s="46">
        <f t="shared" ref="H86:H121" si="1">G86*E86*1.2</f>
        <v>0</v>
      </c>
      <c r="I86" s="62">
        <v>2235354</v>
      </c>
      <c r="J86" s="37" t="s">
        <v>359</v>
      </c>
      <c r="K86" s="48"/>
    </row>
    <row r="87" spans="1:11" s="47" customFormat="1" x14ac:dyDescent="0.2">
      <c r="A87" s="37">
        <v>67</v>
      </c>
      <c r="B87" s="37" t="s">
        <v>292</v>
      </c>
      <c r="C87" s="61" t="s">
        <v>293</v>
      </c>
      <c r="D87" s="61" t="s">
        <v>326</v>
      </c>
      <c r="E87" s="56">
        <v>1</v>
      </c>
      <c r="F87" s="51" t="s">
        <v>48</v>
      </c>
      <c r="G87" s="50"/>
      <c r="H87" s="46">
        <f t="shared" si="1"/>
        <v>0</v>
      </c>
      <c r="I87" s="62">
        <v>2525055</v>
      </c>
      <c r="J87" s="37" t="s">
        <v>359</v>
      </c>
      <c r="K87" s="48"/>
    </row>
    <row r="88" spans="1:11" s="47" customFormat="1" x14ac:dyDescent="0.2">
      <c r="A88" s="37">
        <v>68</v>
      </c>
      <c r="B88" s="37" t="s">
        <v>292</v>
      </c>
      <c r="C88" s="61" t="s">
        <v>293</v>
      </c>
      <c r="D88" s="61" t="s">
        <v>327</v>
      </c>
      <c r="E88" s="56">
        <v>1</v>
      </c>
      <c r="F88" s="51" t="s">
        <v>48</v>
      </c>
      <c r="G88" s="50"/>
      <c r="H88" s="46">
        <f t="shared" si="1"/>
        <v>0</v>
      </c>
      <c r="I88" s="62">
        <v>1550822</v>
      </c>
      <c r="J88" s="37" t="s">
        <v>359</v>
      </c>
      <c r="K88" s="48"/>
    </row>
    <row r="89" spans="1:11" s="47" customFormat="1" x14ac:dyDescent="0.2">
      <c r="A89" s="37">
        <v>69</v>
      </c>
      <c r="B89" s="37" t="s">
        <v>292</v>
      </c>
      <c r="C89" s="61" t="s">
        <v>293</v>
      </c>
      <c r="D89" s="61" t="s">
        <v>328</v>
      </c>
      <c r="E89" s="56">
        <v>1</v>
      </c>
      <c r="F89" s="51" t="s">
        <v>48</v>
      </c>
      <c r="G89" s="50"/>
      <c r="H89" s="46">
        <f t="shared" si="1"/>
        <v>0</v>
      </c>
      <c r="I89" s="62">
        <v>10138479</v>
      </c>
      <c r="J89" s="37" t="s">
        <v>359</v>
      </c>
      <c r="K89" s="48"/>
    </row>
    <row r="90" spans="1:11" s="47" customFormat="1" x14ac:dyDescent="0.2">
      <c r="A90" s="37">
        <v>70</v>
      </c>
      <c r="B90" s="37" t="s">
        <v>292</v>
      </c>
      <c r="C90" s="61" t="s">
        <v>293</v>
      </c>
      <c r="D90" s="61" t="s">
        <v>329</v>
      </c>
      <c r="E90" s="56">
        <v>1</v>
      </c>
      <c r="F90" s="51" t="s">
        <v>48</v>
      </c>
      <c r="G90" s="50"/>
      <c r="H90" s="46">
        <f t="shared" si="1"/>
        <v>0</v>
      </c>
      <c r="I90" s="62">
        <v>2354492</v>
      </c>
      <c r="J90" s="37" t="s">
        <v>359</v>
      </c>
      <c r="K90" s="48"/>
    </row>
    <row r="91" spans="1:11" s="47" customFormat="1" x14ac:dyDescent="0.2">
      <c r="A91" s="37">
        <v>71</v>
      </c>
      <c r="B91" s="37" t="s">
        <v>292</v>
      </c>
      <c r="C91" s="61" t="s">
        <v>293</v>
      </c>
      <c r="D91" s="61" t="s">
        <v>330</v>
      </c>
      <c r="E91" s="56">
        <v>2</v>
      </c>
      <c r="F91" s="51" t="s">
        <v>48</v>
      </c>
      <c r="G91" s="50"/>
      <c r="H91" s="46">
        <f t="shared" si="1"/>
        <v>0</v>
      </c>
      <c r="I91" s="62">
        <v>2039248</v>
      </c>
      <c r="J91" s="37" t="s">
        <v>286</v>
      </c>
      <c r="K91" s="48"/>
    </row>
    <row r="92" spans="1:11" s="47" customFormat="1" x14ac:dyDescent="0.2">
      <c r="A92" s="37">
        <v>72</v>
      </c>
      <c r="B92" s="37" t="s">
        <v>292</v>
      </c>
      <c r="C92" s="61" t="s">
        <v>293</v>
      </c>
      <c r="D92" s="61" t="s">
        <v>331</v>
      </c>
      <c r="E92" s="56">
        <v>2</v>
      </c>
      <c r="F92" s="51" t="s">
        <v>48</v>
      </c>
      <c r="G92" s="50"/>
      <c r="H92" s="46">
        <f t="shared" si="1"/>
        <v>0</v>
      </c>
      <c r="I92" s="62">
        <v>2530568</v>
      </c>
      <c r="J92" s="37" t="s">
        <v>286</v>
      </c>
      <c r="K92" s="48"/>
    </row>
    <row r="93" spans="1:11" s="47" customFormat="1" x14ac:dyDescent="0.2">
      <c r="A93" s="37">
        <v>73</v>
      </c>
      <c r="B93" s="37" t="s">
        <v>292</v>
      </c>
      <c r="C93" s="61" t="s">
        <v>293</v>
      </c>
      <c r="D93" s="61" t="s">
        <v>332</v>
      </c>
      <c r="E93" s="56">
        <v>6</v>
      </c>
      <c r="F93" s="51" t="s">
        <v>48</v>
      </c>
      <c r="G93" s="50"/>
      <c r="H93" s="46">
        <f t="shared" si="1"/>
        <v>0</v>
      </c>
      <c r="I93" s="62">
        <v>2197539</v>
      </c>
      <c r="J93" s="37" t="s">
        <v>360</v>
      </c>
      <c r="K93" s="48"/>
    </row>
    <row r="94" spans="1:11" s="47" customFormat="1" x14ac:dyDescent="0.2">
      <c r="A94" s="37">
        <v>74</v>
      </c>
      <c r="B94" s="37" t="s">
        <v>292</v>
      </c>
      <c r="C94" s="61" t="s">
        <v>293</v>
      </c>
      <c r="D94" s="61" t="s">
        <v>330</v>
      </c>
      <c r="E94" s="56">
        <v>8</v>
      </c>
      <c r="F94" s="51" t="s">
        <v>48</v>
      </c>
      <c r="G94" s="50"/>
      <c r="H94" s="46">
        <f t="shared" si="1"/>
        <v>0</v>
      </c>
      <c r="I94" s="62">
        <v>2039248</v>
      </c>
      <c r="J94" s="37" t="s">
        <v>360</v>
      </c>
      <c r="K94" s="48"/>
    </row>
    <row r="95" spans="1:11" s="47" customFormat="1" x14ac:dyDescent="0.2">
      <c r="A95" s="37">
        <v>75</v>
      </c>
      <c r="B95" s="37" t="s">
        <v>292</v>
      </c>
      <c r="C95" s="61" t="s">
        <v>293</v>
      </c>
      <c r="D95" s="61" t="s">
        <v>333</v>
      </c>
      <c r="E95" s="56">
        <v>37</v>
      </c>
      <c r="F95" s="51" t="s">
        <v>48</v>
      </c>
      <c r="G95" s="50"/>
      <c r="H95" s="46">
        <f t="shared" si="1"/>
        <v>0</v>
      </c>
      <c r="I95" s="62">
        <v>10223326</v>
      </c>
      <c r="J95" s="37" t="s">
        <v>360</v>
      </c>
      <c r="K95" s="48"/>
    </row>
    <row r="96" spans="1:11" s="47" customFormat="1" x14ac:dyDescent="0.2">
      <c r="A96" s="37">
        <v>76</v>
      </c>
      <c r="B96" s="37" t="s">
        <v>292</v>
      </c>
      <c r="C96" s="61" t="s">
        <v>293</v>
      </c>
      <c r="D96" s="61" t="s">
        <v>334</v>
      </c>
      <c r="E96" s="56">
        <v>5</v>
      </c>
      <c r="F96" s="51" t="s">
        <v>48</v>
      </c>
      <c r="G96" s="50"/>
      <c r="H96" s="46">
        <f t="shared" si="1"/>
        <v>0</v>
      </c>
      <c r="I96" s="62">
        <v>2234980</v>
      </c>
      <c r="J96" s="37" t="s">
        <v>361</v>
      </c>
      <c r="K96" s="48"/>
    </row>
    <row r="97" spans="1:11" s="47" customFormat="1" x14ac:dyDescent="0.2">
      <c r="A97" s="37">
        <v>77</v>
      </c>
      <c r="B97" s="37" t="s">
        <v>292</v>
      </c>
      <c r="C97" s="61" t="s">
        <v>293</v>
      </c>
      <c r="D97" s="61" t="s">
        <v>330</v>
      </c>
      <c r="E97" s="56">
        <v>1</v>
      </c>
      <c r="F97" s="51" t="s">
        <v>48</v>
      </c>
      <c r="G97" s="50"/>
      <c r="H97" s="46">
        <f t="shared" si="1"/>
        <v>0</v>
      </c>
      <c r="I97" s="62">
        <v>2039248</v>
      </c>
      <c r="J97" s="37" t="s">
        <v>361</v>
      </c>
      <c r="K97" s="48"/>
    </row>
    <row r="98" spans="1:11" s="47" customFormat="1" x14ac:dyDescent="0.2">
      <c r="A98" s="37">
        <v>78</v>
      </c>
      <c r="B98" s="37" t="s">
        <v>292</v>
      </c>
      <c r="C98" s="61" t="s">
        <v>293</v>
      </c>
      <c r="D98" s="61" t="s">
        <v>331</v>
      </c>
      <c r="E98" s="56">
        <v>6</v>
      </c>
      <c r="F98" s="51" t="s">
        <v>48</v>
      </c>
      <c r="G98" s="50"/>
      <c r="H98" s="46">
        <f t="shared" si="1"/>
        <v>0</v>
      </c>
      <c r="I98" s="62">
        <v>2530568</v>
      </c>
      <c r="J98" s="37" t="s">
        <v>361</v>
      </c>
      <c r="K98" s="48"/>
    </row>
    <row r="99" spans="1:11" s="47" customFormat="1" x14ac:dyDescent="0.2">
      <c r="A99" s="37">
        <v>79</v>
      </c>
      <c r="B99" s="37" t="s">
        <v>292</v>
      </c>
      <c r="C99" s="61" t="s">
        <v>293</v>
      </c>
      <c r="D99" s="61" t="s">
        <v>335</v>
      </c>
      <c r="E99" s="56">
        <v>2</v>
      </c>
      <c r="F99" s="51" t="s">
        <v>48</v>
      </c>
      <c r="G99" s="50"/>
      <c r="H99" s="46">
        <f t="shared" si="1"/>
        <v>0</v>
      </c>
      <c r="I99" s="62">
        <v>2530567</v>
      </c>
      <c r="J99" s="37" t="s">
        <v>361</v>
      </c>
      <c r="K99" s="48"/>
    </row>
    <row r="100" spans="1:11" s="47" customFormat="1" x14ac:dyDescent="0.2">
      <c r="A100" s="37">
        <v>80</v>
      </c>
      <c r="B100" s="37" t="s">
        <v>292</v>
      </c>
      <c r="C100" s="61" t="s">
        <v>293</v>
      </c>
      <c r="D100" s="61" t="s">
        <v>332</v>
      </c>
      <c r="E100" s="56">
        <v>10</v>
      </c>
      <c r="F100" s="51" t="s">
        <v>48</v>
      </c>
      <c r="G100" s="50"/>
      <c r="H100" s="46">
        <f t="shared" si="1"/>
        <v>0</v>
      </c>
      <c r="I100" s="62">
        <v>2197539</v>
      </c>
      <c r="J100" s="37" t="s">
        <v>362</v>
      </c>
      <c r="K100" s="48"/>
    </row>
    <row r="101" spans="1:11" s="47" customFormat="1" x14ac:dyDescent="0.2">
      <c r="A101" s="37">
        <v>81</v>
      </c>
      <c r="B101" s="37" t="s">
        <v>292</v>
      </c>
      <c r="C101" s="61" t="s">
        <v>293</v>
      </c>
      <c r="D101" s="61" t="s">
        <v>335</v>
      </c>
      <c r="E101" s="56">
        <v>2</v>
      </c>
      <c r="F101" s="51" t="s">
        <v>48</v>
      </c>
      <c r="G101" s="50"/>
      <c r="H101" s="46">
        <f t="shared" si="1"/>
        <v>0</v>
      </c>
      <c r="I101" s="62">
        <v>2530567</v>
      </c>
      <c r="J101" s="37" t="s">
        <v>362</v>
      </c>
      <c r="K101" s="48"/>
    </row>
    <row r="102" spans="1:11" s="47" customFormat="1" x14ac:dyDescent="0.2">
      <c r="A102" s="37">
        <v>82</v>
      </c>
      <c r="B102" s="37" t="s">
        <v>292</v>
      </c>
      <c r="C102" s="61" t="s">
        <v>293</v>
      </c>
      <c r="D102" s="61" t="s">
        <v>336</v>
      </c>
      <c r="E102" s="56">
        <v>1</v>
      </c>
      <c r="F102" s="51" t="s">
        <v>48</v>
      </c>
      <c r="G102" s="50"/>
      <c r="H102" s="46">
        <f t="shared" si="1"/>
        <v>0</v>
      </c>
      <c r="I102" s="62">
        <v>2280152</v>
      </c>
      <c r="J102" s="37" t="s">
        <v>363</v>
      </c>
      <c r="K102" s="48"/>
    </row>
    <row r="103" spans="1:11" s="47" customFormat="1" x14ac:dyDescent="0.2">
      <c r="A103" s="37">
        <v>83</v>
      </c>
      <c r="B103" s="37" t="s">
        <v>292</v>
      </c>
      <c r="C103" s="61" t="s">
        <v>293</v>
      </c>
      <c r="D103" s="61" t="s">
        <v>337</v>
      </c>
      <c r="E103" s="56">
        <v>2</v>
      </c>
      <c r="F103" s="51" t="s">
        <v>48</v>
      </c>
      <c r="G103" s="50"/>
      <c r="H103" s="46">
        <f t="shared" si="1"/>
        <v>0</v>
      </c>
      <c r="I103" s="62">
        <v>10301517</v>
      </c>
      <c r="J103" s="37" t="s">
        <v>364</v>
      </c>
      <c r="K103" s="48"/>
    </row>
    <row r="104" spans="1:11" s="47" customFormat="1" x14ac:dyDescent="0.2">
      <c r="A104" s="37">
        <v>84</v>
      </c>
      <c r="B104" s="37" t="s">
        <v>292</v>
      </c>
      <c r="C104" s="61" t="s">
        <v>293</v>
      </c>
      <c r="D104" s="61" t="s">
        <v>338</v>
      </c>
      <c r="E104" s="56">
        <v>1</v>
      </c>
      <c r="F104" s="51" t="s">
        <v>48</v>
      </c>
      <c r="G104" s="50"/>
      <c r="H104" s="46">
        <f t="shared" si="1"/>
        <v>0</v>
      </c>
      <c r="I104" s="62">
        <v>10339022</v>
      </c>
      <c r="J104" s="37" t="s">
        <v>365</v>
      </c>
      <c r="K104" s="48"/>
    </row>
    <row r="105" spans="1:11" s="47" customFormat="1" x14ac:dyDescent="0.2">
      <c r="A105" s="37">
        <v>85</v>
      </c>
      <c r="B105" s="37" t="s">
        <v>292</v>
      </c>
      <c r="C105" s="61" t="s">
        <v>293</v>
      </c>
      <c r="D105" s="61" t="s">
        <v>339</v>
      </c>
      <c r="E105" s="56">
        <v>1</v>
      </c>
      <c r="F105" s="51" t="s">
        <v>48</v>
      </c>
      <c r="G105" s="50"/>
      <c r="H105" s="46">
        <f t="shared" si="1"/>
        <v>0</v>
      </c>
      <c r="I105" s="62">
        <v>10301440</v>
      </c>
      <c r="J105" s="37" t="s">
        <v>365</v>
      </c>
      <c r="K105" s="48"/>
    </row>
    <row r="106" spans="1:11" s="47" customFormat="1" x14ac:dyDescent="0.2">
      <c r="A106" s="37">
        <v>86</v>
      </c>
      <c r="B106" s="37" t="s">
        <v>292</v>
      </c>
      <c r="C106" s="61" t="s">
        <v>293</v>
      </c>
      <c r="D106" s="61" t="s">
        <v>340</v>
      </c>
      <c r="E106" s="56">
        <v>2</v>
      </c>
      <c r="F106" s="51" t="s">
        <v>48</v>
      </c>
      <c r="G106" s="50"/>
      <c r="H106" s="46">
        <f t="shared" si="1"/>
        <v>0</v>
      </c>
      <c r="I106" s="62">
        <v>10301516</v>
      </c>
      <c r="J106" s="37" t="s">
        <v>365</v>
      </c>
      <c r="K106" s="48"/>
    </row>
    <row r="107" spans="1:11" s="47" customFormat="1" x14ac:dyDescent="0.2">
      <c r="A107" s="37">
        <v>87</v>
      </c>
      <c r="B107" s="37" t="s">
        <v>292</v>
      </c>
      <c r="C107" s="61" t="s">
        <v>293</v>
      </c>
      <c r="D107" s="61" t="s">
        <v>341</v>
      </c>
      <c r="E107" s="56">
        <v>1</v>
      </c>
      <c r="F107" s="51" t="s">
        <v>48</v>
      </c>
      <c r="G107" s="50"/>
      <c r="H107" s="46">
        <f t="shared" si="1"/>
        <v>0</v>
      </c>
      <c r="I107" s="62">
        <v>10301515</v>
      </c>
      <c r="J107" s="37" t="s">
        <v>365</v>
      </c>
      <c r="K107" s="48"/>
    </row>
    <row r="108" spans="1:11" s="47" customFormat="1" x14ac:dyDescent="0.2">
      <c r="A108" s="37">
        <v>88</v>
      </c>
      <c r="B108" s="37" t="s">
        <v>292</v>
      </c>
      <c r="C108" s="61" t="s">
        <v>293</v>
      </c>
      <c r="D108" s="61" t="s">
        <v>342</v>
      </c>
      <c r="E108" s="56">
        <v>1</v>
      </c>
      <c r="F108" s="51" t="s">
        <v>48</v>
      </c>
      <c r="G108" s="50"/>
      <c r="H108" s="46">
        <f t="shared" si="1"/>
        <v>0</v>
      </c>
      <c r="I108" s="62">
        <v>10339014</v>
      </c>
      <c r="J108" s="37" t="s">
        <v>365</v>
      </c>
      <c r="K108" s="48"/>
    </row>
    <row r="109" spans="1:11" s="47" customFormat="1" x14ac:dyDescent="0.2">
      <c r="A109" s="37">
        <v>89</v>
      </c>
      <c r="B109" s="37" t="s">
        <v>292</v>
      </c>
      <c r="C109" s="61" t="s">
        <v>293</v>
      </c>
      <c r="D109" s="61" t="s">
        <v>343</v>
      </c>
      <c r="E109" s="56">
        <v>1</v>
      </c>
      <c r="F109" s="51" t="s">
        <v>48</v>
      </c>
      <c r="G109" s="50"/>
      <c r="H109" s="46">
        <f t="shared" si="1"/>
        <v>0</v>
      </c>
      <c r="I109" s="62">
        <v>10301444</v>
      </c>
      <c r="J109" s="37" t="s">
        <v>365</v>
      </c>
      <c r="K109" s="48"/>
    </row>
    <row r="110" spans="1:11" s="47" customFormat="1" x14ac:dyDescent="0.2">
      <c r="A110" s="37">
        <v>90</v>
      </c>
      <c r="B110" s="37" t="s">
        <v>292</v>
      </c>
      <c r="C110" s="61" t="s">
        <v>293</v>
      </c>
      <c r="D110" s="61" t="s">
        <v>344</v>
      </c>
      <c r="E110" s="56">
        <v>1</v>
      </c>
      <c r="F110" s="51" t="s">
        <v>48</v>
      </c>
      <c r="G110" s="50"/>
      <c r="H110" s="46">
        <f t="shared" si="1"/>
        <v>0</v>
      </c>
      <c r="I110" s="62">
        <v>10301443</v>
      </c>
      <c r="J110" s="37" t="s">
        <v>365</v>
      </c>
      <c r="K110" s="48"/>
    </row>
    <row r="111" spans="1:11" s="47" customFormat="1" x14ac:dyDescent="0.2">
      <c r="A111" s="37">
        <v>91</v>
      </c>
      <c r="B111" s="37" t="s">
        <v>292</v>
      </c>
      <c r="C111" s="61" t="s">
        <v>293</v>
      </c>
      <c r="D111" s="61" t="s">
        <v>345</v>
      </c>
      <c r="E111" s="56">
        <v>1</v>
      </c>
      <c r="F111" s="51" t="s">
        <v>48</v>
      </c>
      <c r="G111" s="50"/>
      <c r="H111" s="46">
        <f t="shared" si="1"/>
        <v>0</v>
      </c>
      <c r="I111" s="62">
        <v>10301445</v>
      </c>
      <c r="J111" s="37" t="s">
        <v>365</v>
      </c>
      <c r="K111" s="48"/>
    </row>
    <row r="112" spans="1:11" s="47" customFormat="1" x14ac:dyDescent="0.2">
      <c r="A112" s="37">
        <v>92</v>
      </c>
      <c r="B112" s="37" t="s">
        <v>292</v>
      </c>
      <c r="C112" s="61" t="s">
        <v>293</v>
      </c>
      <c r="D112" s="61" t="s">
        <v>346</v>
      </c>
      <c r="E112" s="56">
        <v>1</v>
      </c>
      <c r="F112" s="51" t="s">
        <v>48</v>
      </c>
      <c r="G112" s="50"/>
      <c r="H112" s="46">
        <f t="shared" si="1"/>
        <v>0</v>
      </c>
      <c r="I112" s="62">
        <v>10301442</v>
      </c>
      <c r="J112" s="37" t="s">
        <v>365</v>
      </c>
      <c r="K112" s="48"/>
    </row>
    <row r="113" spans="1:11" s="47" customFormat="1" x14ac:dyDescent="0.2">
      <c r="A113" s="37">
        <v>93</v>
      </c>
      <c r="B113" s="37" t="s">
        <v>292</v>
      </c>
      <c r="C113" s="61" t="s">
        <v>293</v>
      </c>
      <c r="D113" s="61" t="s">
        <v>347</v>
      </c>
      <c r="E113" s="56">
        <v>1</v>
      </c>
      <c r="F113" s="51" t="s">
        <v>48</v>
      </c>
      <c r="G113" s="50"/>
      <c r="H113" s="46">
        <f t="shared" si="1"/>
        <v>0</v>
      </c>
      <c r="I113" s="62">
        <v>10301518</v>
      </c>
      <c r="J113" s="37" t="s">
        <v>365</v>
      </c>
      <c r="K113" s="48"/>
    </row>
    <row r="114" spans="1:11" s="47" customFormat="1" x14ac:dyDescent="0.2">
      <c r="A114" s="37">
        <v>94</v>
      </c>
      <c r="B114" s="37" t="s">
        <v>292</v>
      </c>
      <c r="C114" s="61" t="s">
        <v>293</v>
      </c>
      <c r="D114" s="61" t="s">
        <v>348</v>
      </c>
      <c r="E114" s="56">
        <v>1</v>
      </c>
      <c r="F114" s="51" t="s">
        <v>48</v>
      </c>
      <c r="G114" s="50"/>
      <c r="H114" s="46">
        <f t="shared" si="1"/>
        <v>0</v>
      </c>
      <c r="I114" s="62">
        <v>10339024</v>
      </c>
      <c r="J114" s="37" t="s">
        <v>365</v>
      </c>
      <c r="K114" s="48"/>
    </row>
    <row r="115" spans="1:11" s="47" customFormat="1" x14ac:dyDescent="0.2">
      <c r="A115" s="37">
        <v>95</v>
      </c>
      <c r="B115" s="37" t="s">
        <v>292</v>
      </c>
      <c r="C115" s="61" t="s">
        <v>293</v>
      </c>
      <c r="D115" s="61" t="s">
        <v>349</v>
      </c>
      <c r="E115" s="56">
        <v>1</v>
      </c>
      <c r="F115" s="51" t="s">
        <v>48</v>
      </c>
      <c r="G115" s="50"/>
      <c r="H115" s="46">
        <f t="shared" si="1"/>
        <v>0</v>
      </c>
      <c r="I115" s="62">
        <v>10382392</v>
      </c>
      <c r="J115" s="37" t="s">
        <v>366</v>
      </c>
      <c r="K115" s="48"/>
    </row>
    <row r="116" spans="1:11" s="47" customFormat="1" x14ac:dyDescent="0.2">
      <c r="A116" s="37">
        <v>96</v>
      </c>
      <c r="B116" s="37" t="s">
        <v>292</v>
      </c>
      <c r="C116" s="61" t="s">
        <v>293</v>
      </c>
      <c r="D116" s="61" t="s">
        <v>350</v>
      </c>
      <c r="E116" s="56">
        <v>1</v>
      </c>
      <c r="F116" s="51" t="s">
        <v>48</v>
      </c>
      <c r="G116" s="50"/>
      <c r="H116" s="46">
        <f t="shared" si="1"/>
        <v>0</v>
      </c>
      <c r="I116" s="62">
        <v>10078093</v>
      </c>
      <c r="J116" s="37" t="s">
        <v>367</v>
      </c>
      <c r="K116" s="48"/>
    </row>
    <row r="117" spans="1:11" s="47" customFormat="1" x14ac:dyDescent="0.2">
      <c r="A117" s="37">
        <v>97</v>
      </c>
      <c r="B117" s="37" t="s">
        <v>292</v>
      </c>
      <c r="C117" s="61" t="s">
        <v>293</v>
      </c>
      <c r="D117" s="61" t="s">
        <v>351</v>
      </c>
      <c r="E117" s="56">
        <v>1</v>
      </c>
      <c r="F117" s="51" t="s">
        <v>48</v>
      </c>
      <c r="G117" s="50"/>
      <c r="H117" s="46">
        <f t="shared" si="1"/>
        <v>0</v>
      </c>
      <c r="I117" s="62">
        <v>10328121</v>
      </c>
      <c r="J117" s="37" t="s">
        <v>367</v>
      </c>
      <c r="K117" s="48"/>
    </row>
    <row r="118" spans="1:11" s="47" customFormat="1" ht="13.5" customHeight="1" x14ac:dyDescent="0.2">
      <c r="A118" s="37">
        <v>98</v>
      </c>
      <c r="B118" s="37" t="s">
        <v>292</v>
      </c>
      <c r="C118" s="61" t="s">
        <v>293</v>
      </c>
      <c r="D118" s="61" t="s">
        <v>352</v>
      </c>
      <c r="E118" s="56">
        <v>2</v>
      </c>
      <c r="F118" s="51" t="s">
        <v>48</v>
      </c>
      <c r="G118" s="50"/>
      <c r="H118" s="46">
        <f t="shared" si="1"/>
        <v>0</v>
      </c>
      <c r="I118" s="62">
        <v>10328108</v>
      </c>
      <c r="J118" s="37" t="s">
        <v>367</v>
      </c>
      <c r="K118" s="48"/>
    </row>
    <row r="119" spans="1:11" s="47" customFormat="1" ht="13.5" customHeight="1" x14ac:dyDescent="0.2">
      <c r="A119" s="37">
        <v>99</v>
      </c>
      <c r="B119" s="37" t="s">
        <v>292</v>
      </c>
      <c r="C119" s="61" t="s">
        <v>293</v>
      </c>
      <c r="D119" s="61" t="s">
        <v>353</v>
      </c>
      <c r="E119" s="56">
        <v>1</v>
      </c>
      <c r="F119" s="51" t="s">
        <v>48</v>
      </c>
      <c r="G119" s="50"/>
      <c r="H119" s="46">
        <f t="shared" si="1"/>
        <v>0</v>
      </c>
      <c r="I119" s="62">
        <v>10328131</v>
      </c>
      <c r="J119" s="37" t="s">
        <v>367</v>
      </c>
      <c r="K119" s="48"/>
    </row>
    <row r="120" spans="1:11" s="47" customFormat="1" ht="13.5" customHeight="1" x14ac:dyDescent="0.2">
      <c r="A120" s="37">
        <v>100</v>
      </c>
      <c r="B120" s="37" t="s">
        <v>292</v>
      </c>
      <c r="C120" s="61" t="s">
        <v>293</v>
      </c>
      <c r="D120" s="61" t="s">
        <v>318</v>
      </c>
      <c r="E120" s="56">
        <v>1</v>
      </c>
      <c r="F120" s="51" t="s">
        <v>48</v>
      </c>
      <c r="G120" s="50"/>
      <c r="H120" s="46">
        <f t="shared" si="1"/>
        <v>0</v>
      </c>
      <c r="I120" s="62">
        <v>2617908</v>
      </c>
      <c r="J120" s="37" t="s">
        <v>287</v>
      </c>
      <c r="K120" s="48"/>
    </row>
    <row r="121" spans="1:11" s="47" customFormat="1" x14ac:dyDescent="0.2">
      <c r="A121" s="37">
        <v>101</v>
      </c>
      <c r="B121" s="37" t="s">
        <v>292</v>
      </c>
      <c r="C121" s="61" t="s">
        <v>293</v>
      </c>
      <c r="D121" s="61" t="s">
        <v>354</v>
      </c>
      <c r="E121" s="56">
        <v>1</v>
      </c>
      <c r="F121" s="51" t="s">
        <v>48</v>
      </c>
      <c r="G121" s="50"/>
      <c r="H121" s="46">
        <f t="shared" si="1"/>
        <v>0</v>
      </c>
      <c r="I121" s="62">
        <v>10340884</v>
      </c>
      <c r="J121" s="37" t="s">
        <v>368</v>
      </c>
      <c r="K121" s="48"/>
    </row>
    <row r="122" spans="1:11" s="31" customFormat="1" ht="14.25" x14ac:dyDescent="0.2">
      <c r="A122" s="26"/>
      <c r="B122" s="38"/>
      <c r="C122" s="28"/>
      <c r="D122" s="28"/>
      <c r="E122" s="57">
        <f>SUM(E21:E121)</f>
        <v>276</v>
      </c>
      <c r="F122" s="52"/>
      <c r="G122" s="29"/>
      <c r="H122" s="30">
        <f>SUM(H21:H121)</f>
        <v>0</v>
      </c>
      <c r="I122" s="26"/>
      <c r="J122" s="27"/>
      <c r="K122" s="27"/>
    </row>
    <row r="123" spans="1:11" s="4" customFormat="1" x14ac:dyDescent="0.2">
      <c r="A123" s="1"/>
      <c r="B123" s="1"/>
      <c r="C123" s="1"/>
      <c r="D123" s="1"/>
      <c r="E123" s="1"/>
      <c r="F123" s="3"/>
      <c r="G123" s="6"/>
      <c r="H123" s="55"/>
      <c r="I123" s="8"/>
      <c r="J123" s="9"/>
      <c r="K123" s="9"/>
    </row>
    <row r="124" spans="1:11" s="4" customFormat="1" x14ac:dyDescent="0.2">
      <c r="A124" s="11" t="s">
        <v>16</v>
      </c>
      <c r="B124" s="2"/>
      <c r="C124" s="2"/>
      <c r="D124" s="2"/>
      <c r="E124" s="6"/>
      <c r="F124" s="32"/>
      <c r="G124" s="32"/>
      <c r="I124" s="8"/>
      <c r="J124" s="9"/>
      <c r="K124" s="9"/>
    </row>
    <row r="125" spans="1:11" s="4" customFormat="1" x14ac:dyDescent="0.2">
      <c r="A125" s="33" t="s">
        <v>17</v>
      </c>
      <c r="B125" s="34"/>
      <c r="C125" s="34"/>
      <c r="D125" s="34"/>
      <c r="E125" s="6"/>
      <c r="F125" s="3"/>
      <c r="G125" s="2"/>
      <c r="I125" s="8"/>
      <c r="J125" s="9"/>
      <c r="K125" s="9"/>
    </row>
    <row r="126" spans="1:11" s="4" customFormat="1" x14ac:dyDescent="0.2">
      <c r="A126" s="33" t="s">
        <v>18</v>
      </c>
      <c r="B126" s="34"/>
      <c r="C126" s="34"/>
      <c r="D126" s="34"/>
      <c r="E126" s="6"/>
      <c r="F126" s="3"/>
      <c r="G126" s="2"/>
      <c r="I126" s="8"/>
      <c r="J126" s="9"/>
      <c r="K126" s="9"/>
    </row>
    <row r="127" spans="1:11" s="4" customFormat="1" ht="22.5" customHeight="1" x14ac:dyDescent="0.2">
      <c r="A127" s="33" t="s">
        <v>19</v>
      </c>
      <c r="B127" s="34"/>
      <c r="C127" s="34"/>
      <c r="D127" s="34"/>
      <c r="E127" s="6"/>
      <c r="F127" s="3"/>
      <c r="G127" s="2"/>
      <c r="I127" s="8"/>
      <c r="J127" s="9"/>
      <c r="K127" s="9"/>
    </row>
    <row r="128" spans="1:11" s="4" customFormat="1" ht="60.75" customHeight="1" x14ac:dyDescent="0.2">
      <c r="A128" s="68" t="s">
        <v>372</v>
      </c>
      <c r="B128" s="69"/>
      <c r="C128" s="69"/>
      <c r="D128" s="69"/>
      <c r="E128" s="69"/>
      <c r="F128" s="69"/>
      <c r="G128" s="69"/>
      <c r="H128" s="69"/>
      <c r="I128" s="69"/>
      <c r="J128" s="69"/>
      <c r="K128" s="69"/>
    </row>
    <row r="129" spans="1:11" s="45" customFormat="1" ht="139.5" customHeight="1" x14ac:dyDescent="0.2">
      <c r="A129" s="68" t="s">
        <v>371</v>
      </c>
      <c r="B129" s="68"/>
      <c r="C129" s="68"/>
      <c r="D129" s="68"/>
      <c r="E129" s="68"/>
      <c r="F129" s="68"/>
      <c r="G129" s="68"/>
      <c r="H129" s="68"/>
      <c r="I129" s="68"/>
      <c r="J129" s="68"/>
      <c r="K129" s="68"/>
    </row>
    <row r="130" spans="1:11" s="4" customFormat="1" x14ac:dyDescent="0.2">
      <c r="A130" s="33" t="s">
        <v>369</v>
      </c>
      <c r="B130" s="33"/>
      <c r="C130" s="33"/>
      <c r="D130" s="33"/>
      <c r="E130" s="6"/>
      <c r="F130" s="3"/>
      <c r="G130" s="2"/>
      <c r="I130" s="8"/>
      <c r="J130" s="9"/>
      <c r="K130" s="9"/>
    </row>
    <row r="131" spans="1:11" s="45" customFormat="1" x14ac:dyDescent="0.2">
      <c r="A131" s="33" t="s">
        <v>34</v>
      </c>
      <c r="B131" s="33"/>
      <c r="C131" s="33"/>
      <c r="D131" s="33"/>
      <c r="E131" s="33"/>
      <c r="F131" s="33"/>
      <c r="G131" s="33"/>
      <c r="H131" s="33"/>
      <c r="I131" s="33"/>
      <c r="J131" s="33"/>
      <c r="K131" s="33"/>
    </row>
    <row r="132" spans="1:11" s="4" customFormat="1" x14ac:dyDescent="0.2">
      <c r="A132" s="33" t="s">
        <v>35</v>
      </c>
      <c r="B132" s="6"/>
      <c r="C132" s="6"/>
      <c r="D132" s="6"/>
      <c r="E132" s="6"/>
      <c r="I132" s="7" t="s">
        <v>20</v>
      </c>
      <c r="J132" s="6"/>
      <c r="K132" s="8"/>
    </row>
    <row r="133" spans="1:11" s="4" customFormat="1" x14ac:dyDescent="0.2">
      <c r="A133" s="33"/>
      <c r="B133" s="6"/>
      <c r="C133" s="6"/>
      <c r="D133" s="6"/>
      <c r="E133" s="6"/>
      <c r="I133" s="7"/>
      <c r="J133" s="6"/>
      <c r="K133" s="8"/>
    </row>
    <row r="134" spans="1:11" s="4" customFormat="1" x14ac:dyDescent="0.2">
      <c r="A134" s="33"/>
      <c r="B134" s="6"/>
      <c r="C134" s="6"/>
      <c r="D134" s="6"/>
      <c r="E134" s="6"/>
      <c r="I134" s="7"/>
      <c r="J134" s="6"/>
      <c r="K134" s="8"/>
    </row>
    <row r="135" spans="1:11" s="4" customFormat="1" x14ac:dyDescent="0.2">
      <c r="A135" s="6" t="s">
        <v>21</v>
      </c>
      <c r="B135" s="6"/>
      <c r="C135" s="6"/>
      <c r="D135" s="6"/>
      <c r="E135" s="6"/>
      <c r="I135" s="7" t="s">
        <v>22</v>
      </c>
      <c r="J135" s="35"/>
      <c r="K135" s="8"/>
    </row>
    <row r="136" spans="1:11" s="4" customFormat="1" x14ac:dyDescent="0.2">
      <c r="A136" s="2"/>
      <c r="B136" s="6" t="s">
        <v>291</v>
      </c>
      <c r="C136" s="6"/>
      <c r="D136" s="6"/>
      <c r="E136" s="6"/>
      <c r="I136" s="36" t="s">
        <v>23</v>
      </c>
      <c r="J136" s="6"/>
      <c r="K136" s="8"/>
    </row>
    <row r="137" spans="1:11" s="4" customFormat="1" x14ac:dyDescent="0.2">
      <c r="A137" s="1"/>
      <c r="B137" s="1"/>
      <c r="C137" s="1"/>
      <c r="D137" s="1"/>
      <c r="E137" s="6"/>
      <c r="F137" s="3"/>
      <c r="G137" s="6"/>
      <c r="H137" s="1"/>
      <c r="I137" s="8"/>
      <c r="J137" s="9"/>
      <c r="K137" s="9"/>
    </row>
    <row r="138" spans="1:11" s="4" customFormat="1" x14ac:dyDescent="0.2">
      <c r="A138" s="1"/>
      <c r="B138" s="1"/>
      <c r="C138" s="1"/>
      <c r="D138" s="1"/>
      <c r="E138" s="6"/>
      <c r="F138" s="3"/>
      <c r="G138" s="6"/>
      <c r="H138" s="1"/>
      <c r="I138" s="8"/>
      <c r="J138" s="9"/>
      <c r="K138" s="9"/>
    </row>
    <row r="139" spans="1:11" s="4" customFormat="1" x14ac:dyDescent="0.2">
      <c r="A139" s="1"/>
      <c r="B139" s="1"/>
      <c r="C139" s="1"/>
      <c r="D139" s="1"/>
      <c r="E139" s="49"/>
      <c r="F139" s="3"/>
      <c r="G139" s="6"/>
      <c r="H139" s="1"/>
      <c r="I139" s="8"/>
      <c r="J139" s="9"/>
      <c r="K139" s="9"/>
    </row>
    <row r="140" spans="1:11" s="4" customFormat="1" x14ac:dyDescent="0.2">
      <c r="A140" s="1"/>
      <c r="B140" s="1"/>
      <c r="C140" s="1"/>
      <c r="D140" s="1"/>
      <c r="E140" s="6"/>
      <c r="F140" s="3"/>
      <c r="G140" s="6"/>
      <c r="H140" s="1"/>
      <c r="I140" s="8"/>
      <c r="J140" s="9"/>
      <c r="K140" s="9"/>
    </row>
    <row r="141" spans="1:11" s="4" customFormat="1" x14ac:dyDescent="0.2">
      <c r="A141" s="1"/>
      <c r="B141" s="1"/>
      <c r="C141" s="1"/>
      <c r="D141" s="1"/>
      <c r="E141" s="6"/>
      <c r="F141" s="3"/>
      <c r="G141" s="6"/>
      <c r="H141" s="1"/>
      <c r="I141" s="8"/>
      <c r="J141" s="9"/>
      <c r="K141" s="9"/>
    </row>
    <row r="142" spans="1:11" s="4" customFormat="1" x14ac:dyDescent="0.2">
      <c r="A142" s="1"/>
      <c r="B142" s="1"/>
      <c r="C142" s="1"/>
      <c r="D142" s="1"/>
      <c r="E142" s="6"/>
      <c r="F142" s="3"/>
      <c r="G142" s="6"/>
      <c r="H142" s="1"/>
      <c r="I142" s="8"/>
      <c r="J142" s="9"/>
      <c r="K142" s="9"/>
    </row>
    <row r="143" spans="1:11" s="4" customFormat="1" x14ac:dyDescent="0.2">
      <c r="A143" s="1"/>
      <c r="B143" s="1"/>
      <c r="C143" s="1"/>
      <c r="D143" s="1"/>
      <c r="E143" s="6"/>
      <c r="F143" s="3"/>
      <c r="G143" s="49"/>
      <c r="H143" s="1"/>
      <c r="I143" s="8"/>
      <c r="J143" s="9"/>
      <c r="K143" s="9"/>
    </row>
    <row r="144" spans="1:11" s="4" customFormat="1" x14ac:dyDescent="0.2">
      <c r="A144" s="1"/>
      <c r="B144" s="1"/>
      <c r="C144" s="1"/>
      <c r="D144" s="1"/>
      <c r="E144" s="6"/>
      <c r="F144" s="3"/>
      <c r="G144" s="6"/>
      <c r="H144" s="1"/>
      <c r="I144" s="8"/>
      <c r="J144" s="9"/>
      <c r="K144" s="9"/>
    </row>
    <row r="145" spans="1:11" s="4" customFormat="1" x14ac:dyDescent="0.2">
      <c r="A145" s="1"/>
      <c r="B145" s="1"/>
      <c r="C145" s="1"/>
      <c r="D145" s="1"/>
      <c r="E145" s="6"/>
      <c r="F145" s="3"/>
      <c r="G145" s="6"/>
      <c r="H145" s="1"/>
      <c r="I145" s="8"/>
      <c r="J145" s="9"/>
      <c r="K145" s="9"/>
    </row>
    <row r="155" spans="1:11" s="1" customFormat="1" ht="31.5" customHeight="1" x14ac:dyDescent="0.2">
      <c r="E155" s="6"/>
      <c r="F155" s="3"/>
      <c r="G155" s="6"/>
      <c r="I155" s="8"/>
      <c r="J155" s="9"/>
      <c r="K155" s="9"/>
    </row>
  </sheetData>
  <autoFilter ref="A20:K166"/>
  <mergeCells count="14">
    <mergeCell ref="A129:K129"/>
    <mergeCell ref="C6:G6"/>
    <mergeCell ref="C7:G7"/>
    <mergeCell ref="C8:G8"/>
    <mergeCell ref="C9:G9"/>
    <mergeCell ref="C10:G10"/>
    <mergeCell ref="C11:G11"/>
    <mergeCell ref="A6:B6"/>
    <mergeCell ref="A7:B7"/>
    <mergeCell ref="A8:B8"/>
    <mergeCell ref="A9:B9"/>
    <mergeCell ref="A10:B10"/>
    <mergeCell ref="A11:B11"/>
    <mergeCell ref="A128:K128"/>
  </mergeCells>
  <pageMargins left="0.31496062992125984" right="0.31496062992125984" top="0.35433070866141736" bottom="0.35433070866141736" header="0" footer="0"/>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Лот № 1</vt:lpstr>
      <vt:lpstr>Лот № 2</vt:lpstr>
      <vt:lpstr>Лот № 3</vt:lpstr>
      <vt:lpstr>'Лот № 1'!Заголовки_для_печати</vt:lpstr>
      <vt:lpstr>'Лот № 2'!Заголовки_для_печати</vt:lpstr>
      <vt:lpstr>'Лот № 3'!Заголовки_для_печати</vt:lpstr>
      <vt:lpstr>'Лот № 1'!Область_печати</vt:lpstr>
      <vt:lpstr>'Лот № 2'!Область_печати</vt:lpstr>
      <vt:lpstr>'Лот №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Канайкин Александр Владимирович</cp:lastModifiedBy>
  <cp:lastPrinted>2025-03-27T11:56:31Z</cp:lastPrinted>
  <dcterms:created xsi:type="dcterms:W3CDTF">2015-09-14T07:06:03Z</dcterms:created>
  <dcterms:modified xsi:type="dcterms:W3CDTF">2025-03-27T11:56:47Z</dcterms:modified>
</cp:coreProperties>
</file>